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45439/Documentos Compartilhados/05_SOCIOECONOMIA/3- Condicionantes/02 - PEA CV - Redes/03 - Documentos Executivos/Fase 2/Relatórios/Anuais/2024-2025/Versão Ibama/Anexos/"/>
    </mc:Choice>
  </mc:AlternateContent>
  <xr:revisionPtr revIDLastSave="4" documentId="13_ncr:1_{7F88EE1A-A619-4BBF-A82A-42835D3BAB88}" xr6:coauthVersionLast="47" xr6:coauthVersionMax="47" xr10:uidLastSave="{C6F42652-4761-4E33-8D59-17B5AF4B8C85}"/>
  <bookViews>
    <workbookView xWindow="-90" yWindow="-16320" windowWidth="29040" windowHeight="15720" firstSheet="1" activeTab="1" xr2:uid="{00000000-000D-0000-FFFF-FFFF00000000}"/>
  </bookViews>
  <sheets>
    <sheet name="Planilha1" sheetId="3" r:id="rId1"/>
    <sheet name="Dados" sheetId="1" r:id="rId2"/>
    <sheet name="GLOSSÁRIO" sheetId="2" r:id="rId3"/>
  </sheets>
  <definedNames>
    <definedName name="_xlnm._FilterDatabase" localSheetId="1" hidden="1">Dados!$A$1:$AK$485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Uo9QKs7HfscuqZV/aryOad4zMNUq5h9y1dBkF8Z0Tw0="/>
    </ext>
  </extLst>
</workbook>
</file>

<file path=xl/calcChain.xml><?xml version="1.0" encoding="utf-8"?>
<calcChain xmlns="http://schemas.openxmlformats.org/spreadsheetml/2006/main">
  <c r="X403" i="1" l="1"/>
  <c r="X94" i="1"/>
  <c r="X85" i="1"/>
  <c r="X90" i="1"/>
  <c r="X135" i="1"/>
  <c r="X12" i="1"/>
  <c r="X50" i="1"/>
  <c r="X54" i="1"/>
  <c r="X106" i="1"/>
  <c r="X110" i="1"/>
  <c r="X311" i="1"/>
  <c r="X33" i="1"/>
  <c r="X389" i="1"/>
  <c r="X446" i="1"/>
  <c r="X28" i="1"/>
  <c r="X102" i="1"/>
  <c r="X152" i="1"/>
  <c r="X346" i="1"/>
  <c r="X53" i="1"/>
  <c r="X68" i="1"/>
  <c r="X86" i="1"/>
  <c r="X145" i="1"/>
  <c r="X153" i="1"/>
  <c r="X198" i="1"/>
  <c r="X209" i="1"/>
  <c r="X235" i="1"/>
  <c r="X469" i="1"/>
  <c r="X92" i="1"/>
  <c r="X250" i="1"/>
  <c r="X258" i="1"/>
  <c r="X433" i="1"/>
  <c r="X149" i="1"/>
  <c r="X163" i="1"/>
  <c r="X222" i="1"/>
  <c r="X316" i="1"/>
  <c r="X374" i="1"/>
  <c r="X394" i="1"/>
  <c r="X368" i="1"/>
  <c r="X414" i="1"/>
  <c r="X29" i="1"/>
  <c r="X48" i="1"/>
  <c r="X66" i="1"/>
  <c r="X75" i="1"/>
  <c r="X97" i="1"/>
  <c r="X116" i="1"/>
  <c r="X120" i="1"/>
  <c r="X131" i="1"/>
  <c r="X150" i="1"/>
  <c r="X199" i="1"/>
  <c r="X207" i="1"/>
  <c r="X231" i="1"/>
  <c r="X234" i="1"/>
  <c r="X380" i="1"/>
  <c r="X383" i="1"/>
  <c r="X18" i="1"/>
  <c r="X215" i="1"/>
  <c r="X229" i="1"/>
  <c r="X9" i="1"/>
  <c r="X45" i="1"/>
  <c r="X47" i="1"/>
  <c r="X59" i="1"/>
  <c r="X95" i="1"/>
  <c r="X69" i="1"/>
  <c r="X78" i="1"/>
  <c r="X331" i="1"/>
  <c r="X140" i="1"/>
  <c r="X478" i="1"/>
  <c r="X114" i="1"/>
  <c r="X129" i="1"/>
  <c r="X156" i="1"/>
  <c r="X202" i="1"/>
  <c r="X221" i="1"/>
  <c r="X243" i="1"/>
  <c r="X306" i="1"/>
  <c r="X384" i="1"/>
  <c r="X421" i="1"/>
  <c r="X26" i="1"/>
  <c r="X55" i="1"/>
  <c r="X65" i="1"/>
  <c r="X73" i="1"/>
  <c r="X76" i="1"/>
  <c r="X84" i="1"/>
  <c r="X96" i="1"/>
  <c r="X104" i="1"/>
  <c r="X124" i="1"/>
  <c r="X141" i="1"/>
  <c r="X154" i="1"/>
  <c r="X192" i="1"/>
  <c r="X195" i="1"/>
  <c r="X197" i="1"/>
  <c r="X248" i="1"/>
  <c r="X256" i="1"/>
  <c r="X276" i="1"/>
  <c r="X277" i="1"/>
  <c r="X350" i="1"/>
  <c r="X386" i="1"/>
  <c r="X400" i="1"/>
  <c r="X436" i="1"/>
  <c r="X455" i="1"/>
  <c r="X480" i="1"/>
  <c r="X483" i="1"/>
  <c r="X109" i="1"/>
  <c r="X143" i="1"/>
  <c r="X155" i="1"/>
  <c r="X176" i="1"/>
  <c r="X179" i="1"/>
  <c r="X180" i="1"/>
  <c r="X201" i="1"/>
  <c r="X216" i="1"/>
  <c r="X267" i="1"/>
  <c r="X273" i="1"/>
  <c r="X274" i="1"/>
  <c r="X275" i="1"/>
  <c r="X278" i="1"/>
  <c r="X327" i="1"/>
  <c r="X312" i="1"/>
  <c r="X313" i="1"/>
  <c r="X321" i="1"/>
  <c r="X329" i="1"/>
  <c r="X337" i="1"/>
  <c r="X349" i="1"/>
  <c r="X358" i="1"/>
  <c r="X363" i="1"/>
  <c r="X369" i="1"/>
  <c r="X377" i="1"/>
  <c r="X382" i="1"/>
  <c r="X387" i="1"/>
  <c r="X442" i="1"/>
  <c r="X458" i="1"/>
  <c r="X462" i="1"/>
  <c r="X474" i="1"/>
  <c r="X138" i="1"/>
  <c r="X5" i="1"/>
  <c r="X6" i="1"/>
  <c r="X7" i="1"/>
  <c r="X8" i="1"/>
  <c r="X10" i="1"/>
  <c r="X11" i="1"/>
  <c r="X22" i="1"/>
  <c r="X23" i="1"/>
  <c r="X24" i="1"/>
  <c r="X31" i="1"/>
  <c r="X32" i="1"/>
  <c r="X37" i="1"/>
  <c r="X38" i="1"/>
  <c r="X39" i="1"/>
  <c r="X40" i="1"/>
  <c r="X43" i="1"/>
  <c r="X46" i="1"/>
  <c r="X49" i="1"/>
  <c r="X56" i="1"/>
  <c r="X168" i="1"/>
  <c r="X67" i="1"/>
  <c r="X70" i="1"/>
  <c r="X41" i="1"/>
  <c r="X299" i="1"/>
  <c r="X294" i="1"/>
  <c r="X324" i="1"/>
  <c r="X80" i="1"/>
  <c r="X91" i="1"/>
  <c r="X99" i="1"/>
  <c r="X364" i="1"/>
  <c r="X361" i="1"/>
  <c r="X101" i="1"/>
  <c r="X399" i="1"/>
  <c r="X390" i="1"/>
  <c r="X370" i="1"/>
  <c r="X105" i="1"/>
  <c r="X111" i="1"/>
  <c r="X113" i="1"/>
  <c r="X416" i="1"/>
  <c r="X422" i="1"/>
  <c r="X443" i="1"/>
  <c r="X435" i="1"/>
  <c r="X452" i="1"/>
  <c r="X466" i="1"/>
  <c r="X118" i="1"/>
  <c r="X119" i="1"/>
  <c r="X122" i="1"/>
  <c r="X126" i="1"/>
  <c r="X30" i="1"/>
  <c r="X125" i="1"/>
  <c r="X166" i="1"/>
  <c r="X175" i="1"/>
  <c r="X193" i="1"/>
  <c r="X200" i="1"/>
  <c r="X203" i="1"/>
  <c r="X211" i="1"/>
  <c r="X214" i="1"/>
  <c r="X218" i="1"/>
  <c r="X219" i="1"/>
  <c r="X220" i="1"/>
  <c r="X133" i="1"/>
  <c r="X34" i="1"/>
  <c r="X35" i="1"/>
  <c r="X169" i="1"/>
  <c r="X171" i="1"/>
  <c r="X172" i="1"/>
  <c r="X173" i="1"/>
  <c r="X187" i="1"/>
  <c r="X159" i="1"/>
  <c r="X265" i="1"/>
  <c r="X319" i="1"/>
  <c r="X330" i="1"/>
  <c r="X341" i="1"/>
  <c r="X345" i="1"/>
  <c r="X160" i="1"/>
  <c r="X164" i="1"/>
  <c r="X223" i="1"/>
  <c r="X224" i="1"/>
  <c r="X241" i="1"/>
  <c r="X347" i="1"/>
  <c r="X352" i="1"/>
  <c r="X356" i="1"/>
  <c r="X268" i="1"/>
  <c r="X283" i="1"/>
  <c r="X290" i="1"/>
  <c r="X298" i="1"/>
  <c r="X373" i="1"/>
  <c r="X318" i="1"/>
  <c r="X325" i="1"/>
  <c r="X326" i="1"/>
  <c r="X320" i="1"/>
  <c r="X332" i="1"/>
  <c r="X335" i="1"/>
  <c r="X375" i="1"/>
  <c r="X340" i="1"/>
  <c r="X405" i="1"/>
  <c r="X385" i="1"/>
  <c r="X407" i="1"/>
  <c r="X410" i="1"/>
  <c r="X411" i="1"/>
  <c r="X412" i="1"/>
  <c r="X413" i="1"/>
  <c r="X417" i="1"/>
  <c r="X420" i="1"/>
  <c r="X424" i="1"/>
  <c r="X225" i="1"/>
  <c r="X432" i="1"/>
  <c r="X427" i="1"/>
  <c r="X428" i="1"/>
  <c r="X440" i="1"/>
  <c r="X434" i="1"/>
  <c r="X447" i="1"/>
  <c r="X450" i="1"/>
  <c r="X454" i="1"/>
  <c r="X464" i="1"/>
  <c r="X465" i="1"/>
  <c r="X467" i="1"/>
  <c r="X484" i="1"/>
  <c r="X485" i="1"/>
  <c r="X2" i="1"/>
  <c r="X3" i="1"/>
  <c r="X4" i="1"/>
  <c r="X13" i="1"/>
  <c r="X14" i="1"/>
  <c r="X16" i="1"/>
  <c r="X17" i="1"/>
  <c r="X19" i="1"/>
  <c r="X20" i="1"/>
  <c r="X21" i="1"/>
  <c r="X25" i="1"/>
  <c r="X36" i="1"/>
  <c r="X42" i="1"/>
  <c r="X44" i="1"/>
  <c r="X51" i="1"/>
  <c r="X52" i="1"/>
  <c r="X57" i="1"/>
  <c r="X58" i="1"/>
  <c r="X60" i="1"/>
  <c r="X62" i="1"/>
  <c r="X64" i="1"/>
  <c r="X71" i="1"/>
  <c r="X77" i="1"/>
  <c r="X79" i="1"/>
  <c r="X81" i="1"/>
  <c r="X82" i="1"/>
  <c r="X83" i="1"/>
  <c r="X87" i="1"/>
  <c r="X88" i="1"/>
  <c r="X89" i="1"/>
  <c r="X93" i="1"/>
  <c r="X98" i="1"/>
  <c r="X103" i="1"/>
  <c r="X107" i="1"/>
  <c r="X108" i="1"/>
  <c r="X115" i="1"/>
  <c r="X117" i="1"/>
  <c r="X121" i="1"/>
  <c r="X123" i="1"/>
  <c r="X127" i="1"/>
  <c r="X132" i="1"/>
  <c r="X134" i="1"/>
  <c r="X136" i="1"/>
  <c r="X139" i="1"/>
  <c r="X142" i="1"/>
  <c r="X144" i="1"/>
  <c r="X147" i="1"/>
  <c r="X148" i="1"/>
  <c r="X151" i="1"/>
  <c r="X157" i="1"/>
  <c r="X158" i="1"/>
  <c r="X161" i="1"/>
  <c r="X162" i="1"/>
  <c r="X165" i="1"/>
  <c r="X167" i="1"/>
  <c r="X174" i="1"/>
  <c r="X177" i="1"/>
  <c r="X178" i="1"/>
  <c r="X181" i="1"/>
  <c r="X182" i="1"/>
  <c r="X183" i="1"/>
  <c r="X185" i="1"/>
  <c r="X186" i="1"/>
  <c r="X188" i="1"/>
  <c r="X189" i="1"/>
  <c r="X190" i="1"/>
  <c r="X191" i="1"/>
  <c r="X194" i="1"/>
  <c r="X196" i="1"/>
  <c r="X204" i="1"/>
  <c r="X205" i="1"/>
  <c r="X206" i="1"/>
  <c r="X208" i="1"/>
  <c r="X212" i="1"/>
  <c r="X210" i="1"/>
  <c r="X213" i="1"/>
  <c r="X217" i="1"/>
  <c r="X226" i="1"/>
  <c r="X227" i="1"/>
  <c r="X228" i="1"/>
  <c r="X230" i="1"/>
  <c r="X232" i="1"/>
  <c r="X233" i="1"/>
  <c r="X237" i="1"/>
  <c r="X238" i="1"/>
  <c r="X239" i="1"/>
  <c r="X240" i="1"/>
  <c r="X242" i="1"/>
  <c r="X244" i="1"/>
  <c r="X245" i="1"/>
  <c r="X246" i="1"/>
  <c r="X247" i="1"/>
  <c r="X249" i="1"/>
  <c r="X251" i="1"/>
  <c r="X253" i="1"/>
  <c r="X254" i="1"/>
  <c r="X255" i="1"/>
  <c r="X257" i="1"/>
  <c r="X259" i="1"/>
  <c r="X260" i="1"/>
  <c r="X261" i="1"/>
  <c r="X262" i="1"/>
  <c r="X264" i="1"/>
  <c r="X266" i="1"/>
  <c r="X269" i="1"/>
  <c r="X270" i="1"/>
  <c r="X271" i="1"/>
  <c r="X272" i="1"/>
  <c r="X279" i="1"/>
  <c r="X280" i="1"/>
  <c r="X281" i="1"/>
  <c r="X282" i="1"/>
  <c r="X284" i="1"/>
  <c r="X285" i="1"/>
  <c r="X286" i="1"/>
  <c r="X301" i="1"/>
  <c r="X287" i="1"/>
  <c r="X289" i="1"/>
  <c r="X291" i="1"/>
  <c r="X292" i="1"/>
  <c r="X293" i="1"/>
  <c r="X295" i="1"/>
  <c r="X296" i="1"/>
  <c r="X297" i="1"/>
  <c r="X300" i="1"/>
  <c r="X302" i="1"/>
  <c r="X303" i="1"/>
  <c r="X304" i="1"/>
  <c r="X305" i="1"/>
  <c r="X307" i="1"/>
  <c r="X308" i="1"/>
  <c r="X309" i="1"/>
  <c r="X310" i="1"/>
  <c r="X314" i="1"/>
  <c r="X315" i="1"/>
  <c r="X322" i="1"/>
  <c r="X328" i="1"/>
  <c r="X333" i="1"/>
  <c r="X334" i="1"/>
  <c r="X336" i="1"/>
  <c r="X338" i="1"/>
  <c r="X339" i="1"/>
  <c r="X342" i="1"/>
  <c r="X343" i="1"/>
  <c r="X344" i="1"/>
  <c r="X348" i="1"/>
  <c r="X351" i="1"/>
  <c r="X353" i="1"/>
  <c r="X354" i="1"/>
  <c r="X355" i="1"/>
  <c r="X357" i="1"/>
  <c r="X360" i="1"/>
  <c r="X362" i="1"/>
  <c r="X365" i="1"/>
  <c r="X366" i="1"/>
  <c r="X367" i="1"/>
  <c r="X371" i="1"/>
  <c r="X372" i="1"/>
  <c r="X376" i="1"/>
  <c r="X378" i="1"/>
  <c r="X379" i="1"/>
  <c r="X381" i="1"/>
  <c r="X392" i="1"/>
  <c r="X393" i="1"/>
  <c r="X395" i="1"/>
  <c r="X396" i="1"/>
  <c r="X397" i="1"/>
  <c r="X398" i="1"/>
  <c r="X401" i="1"/>
  <c r="X402" i="1"/>
  <c r="X404" i="1"/>
  <c r="X406" i="1"/>
  <c r="X408" i="1"/>
  <c r="X409" i="1"/>
  <c r="X415" i="1"/>
  <c r="X418" i="1"/>
  <c r="X419" i="1"/>
  <c r="X423" i="1"/>
  <c r="X425" i="1"/>
  <c r="X426" i="1"/>
  <c r="X430" i="1"/>
  <c r="X431" i="1"/>
  <c r="X437" i="1"/>
  <c r="X438" i="1"/>
  <c r="X439" i="1"/>
  <c r="X441" i="1"/>
  <c r="X444" i="1"/>
  <c r="X445" i="1"/>
  <c r="X448" i="1"/>
  <c r="X449" i="1"/>
  <c r="X451" i="1"/>
  <c r="X453" i="1"/>
  <c r="X456" i="1"/>
  <c r="X457" i="1"/>
  <c r="X459" i="1"/>
  <c r="X460" i="1"/>
  <c r="X461" i="1"/>
  <c r="X468" i="1"/>
  <c r="X470" i="1"/>
  <c r="X471" i="1"/>
  <c r="X472" i="1"/>
  <c r="X473" i="1"/>
  <c r="X475" i="1"/>
  <c r="X476" i="1"/>
  <c r="X477" i="1"/>
  <c r="X479" i="1"/>
  <c r="X481" i="1"/>
  <c r="X429" i="1"/>
  <c r="X63" i="1"/>
  <c r="X27" i="1"/>
  <c r="X146" i="1"/>
  <c r="X112" i="1"/>
  <c r="X170" i="1"/>
  <c r="X184" i="1"/>
  <c r="X61" i="1"/>
  <c r="X391" i="1"/>
  <c r="X359" i="1"/>
  <c r="X236" i="1"/>
  <c r="X128" i="1"/>
  <c r="X100" i="1"/>
  <c r="X323" i="1"/>
  <c r="X15" i="1"/>
  <c r="X482" i="1"/>
  <c r="X463" i="1"/>
  <c r="X317" i="1"/>
  <c r="X137" i="1"/>
  <c r="X74" i="1"/>
  <c r="X130" i="1"/>
  <c r="X252" i="1"/>
  <c r="X72" i="1"/>
  <c r="X263" i="1"/>
  <c r="X288" i="1"/>
</calcChain>
</file>

<file path=xl/sharedStrings.xml><?xml version="1.0" encoding="utf-8"?>
<sst xmlns="http://schemas.openxmlformats.org/spreadsheetml/2006/main" count="2111" uniqueCount="1494">
  <si>
    <t>Soma de MESO RJ</t>
  </si>
  <si>
    <t>Soma de MESO INTER</t>
  </si>
  <si>
    <t>Soma de MESO SP</t>
  </si>
  <si>
    <t>CODORG</t>
  </si>
  <si>
    <t>ORGANIZAÇÃO</t>
  </si>
  <si>
    <t>SIGLA</t>
  </si>
  <si>
    <t>Comunitária?</t>
  </si>
  <si>
    <t>Comunidade</t>
  </si>
  <si>
    <t>Município</t>
  </si>
  <si>
    <t>Meso RJ</t>
  </si>
  <si>
    <t>Meso Inter</t>
  </si>
  <si>
    <t>Meso SP</t>
  </si>
  <si>
    <t>Órgão Público</t>
  </si>
  <si>
    <t>ONG</t>
  </si>
  <si>
    <t>UC</t>
  </si>
  <si>
    <t>OTSS/Fiocruz/FCT</t>
  </si>
  <si>
    <t>Externa</t>
  </si>
  <si>
    <t>REDES1-21-22</t>
  </si>
  <si>
    <t>ATIVREDES21-22</t>
  </si>
  <si>
    <t>REDES1-23</t>
  </si>
  <si>
    <t>ATIVREDES23</t>
  </si>
  <si>
    <t>REDES1-24</t>
  </si>
  <si>
    <t>ATIVREDES24</t>
  </si>
  <si>
    <t>REDES1-25</t>
  </si>
  <si>
    <t>ATIVREDES25</t>
  </si>
  <si>
    <t>REDES1-21-24</t>
  </si>
  <si>
    <t>ATIVREDES-TOT</t>
  </si>
  <si>
    <t>COMBASE</t>
  </si>
  <si>
    <t>APIV-23</t>
  </si>
  <si>
    <t>APANGRA-23</t>
  </si>
  <si>
    <t>APCARAGUA-23</t>
  </si>
  <si>
    <t>APILHABELA-23</t>
  </si>
  <si>
    <t>CNPJ</t>
  </si>
  <si>
    <t>Razão Social</t>
  </si>
  <si>
    <t>Data da abertura</t>
  </si>
  <si>
    <t>Endereço</t>
  </si>
  <si>
    <t>CEP</t>
  </si>
  <si>
    <t>Telefone</t>
  </si>
  <si>
    <t>E--mail</t>
  </si>
  <si>
    <t>Situação Ativa?</t>
  </si>
  <si>
    <t>B001</t>
  </si>
  <si>
    <t>Agência Reguladora de Serviços Públicos do Estado de São Paulo</t>
  </si>
  <si>
    <t>Extraregional</t>
  </si>
  <si>
    <t>B002</t>
  </si>
  <si>
    <t>Agroecologia de São Sebastião</t>
  </si>
  <si>
    <t>Não se aplica</t>
  </si>
  <si>
    <t>São Sebastião</t>
  </si>
  <si>
    <t>B003</t>
  </si>
  <si>
    <t>Ajuntório dos Saberes</t>
  </si>
  <si>
    <t>A001</t>
  </si>
  <si>
    <t>Aldeia Araponga</t>
  </si>
  <si>
    <t>Araponga</t>
  </si>
  <si>
    <t>Paraty</t>
  </si>
  <si>
    <t>A002</t>
  </si>
  <si>
    <t xml:space="preserve">Aldeia Boa Vista </t>
  </si>
  <si>
    <t>Boa Vista</t>
  </si>
  <si>
    <t>Ubatuba</t>
  </si>
  <si>
    <t>A003</t>
  </si>
  <si>
    <t>Aldeia Guarani Rio Silveira</t>
  </si>
  <si>
    <t>Rio Silveira</t>
  </si>
  <si>
    <t>A004</t>
  </si>
  <si>
    <t>Aldeia Renascer</t>
  </si>
  <si>
    <t>Renascer</t>
  </si>
  <si>
    <t>A005</t>
  </si>
  <si>
    <t>Aldeia Rio Bonito</t>
  </si>
  <si>
    <t>Rio Bonito</t>
  </si>
  <si>
    <t>A006</t>
  </si>
  <si>
    <t xml:space="preserve">Aldeia Sapukay </t>
  </si>
  <si>
    <t>Sapukay</t>
  </si>
  <si>
    <t>Angra dos Reis</t>
  </si>
  <si>
    <t>A008</t>
  </si>
  <si>
    <t>AMBIPAR (empresa ambiental)</t>
  </si>
  <si>
    <t>AMBIPAR</t>
  </si>
  <si>
    <t>B004</t>
  </si>
  <si>
    <t>APA Marinha do Litoral Norte</t>
  </si>
  <si>
    <t>Macroterritório</t>
  </si>
  <si>
    <t>B005</t>
  </si>
  <si>
    <t>APA Marinha Litoral Centro</t>
  </si>
  <si>
    <t>B006</t>
  </si>
  <si>
    <t>APA Marinha Litoral Sul</t>
  </si>
  <si>
    <t>B007</t>
  </si>
  <si>
    <t>APM</t>
  </si>
  <si>
    <t>B008</t>
  </si>
  <si>
    <t>APS</t>
  </si>
  <si>
    <t>B009</t>
  </si>
  <si>
    <t>Área de Proteção Ambiental de Tamoios</t>
  </si>
  <si>
    <t>D039</t>
  </si>
  <si>
    <t xml:space="preserve">Artesãs em Movimento </t>
  </si>
  <si>
    <t>B010</t>
  </si>
  <si>
    <t>Articulação dos Povos e Organizações Indígenas do Nordeste, Minas Gerais e Espírito Santo - Apoinme</t>
  </si>
  <si>
    <t>B011</t>
  </si>
  <si>
    <t>Articulação dos Povos Indígenas da Região Sul</t>
  </si>
  <si>
    <t>B012</t>
  </si>
  <si>
    <t>Assembléia Geral do Povo Kaiowá e Guarani</t>
  </si>
  <si>
    <t>A009</t>
  </si>
  <si>
    <t>Assembleia Legislativa do Estado do São Paulo</t>
  </si>
  <si>
    <t>Escola Comunitária do Araçá</t>
  </si>
  <si>
    <t>A010</t>
  </si>
  <si>
    <t>Associação Amigos e Moradores de Camburi</t>
  </si>
  <si>
    <t>AMAC</t>
  </si>
  <si>
    <t>Camburi (Meso SP)</t>
  </si>
  <si>
    <t>A011</t>
  </si>
  <si>
    <t>Associação Caiçara de Trindade</t>
  </si>
  <si>
    <t>Trindade</t>
  </si>
  <si>
    <t>B013</t>
  </si>
  <si>
    <t>Associação Caiçara do Paraty Mirim</t>
  </si>
  <si>
    <t>Paraty Mirim</t>
  </si>
  <si>
    <t>B014</t>
  </si>
  <si>
    <t>Associação Castelhanos Vive</t>
  </si>
  <si>
    <t>Baía de Castelhanos</t>
  </si>
  <si>
    <t>Ilhabela</t>
  </si>
  <si>
    <t>26.664.171/0001-09</t>
  </si>
  <si>
    <t>ASSOCIACAO CASTELHANOS VIVE</t>
  </si>
  <si>
    <t>PR DE CASTELHANOS, S/N</t>
  </si>
  <si>
    <t>11.630-000</t>
  </si>
  <si>
    <t>(12) 9135-8526</t>
  </si>
  <si>
    <t>A.CASTELHANOSVIVE@GMAIL.COM</t>
  </si>
  <si>
    <t>Ativa</t>
  </si>
  <si>
    <t>NO02</t>
  </si>
  <si>
    <t>Associação Catifó</t>
  </si>
  <si>
    <t>A013</t>
  </si>
  <si>
    <t>Associação das Comunidades dos Remanescentes de Quilombo da Ilha de Marambaia</t>
  </si>
  <si>
    <t>ARQIMAR</t>
  </si>
  <si>
    <t>Quilombo da Marambaia</t>
  </si>
  <si>
    <t>Mangaratiba</t>
  </si>
  <si>
    <t>06.204.958/0001-80</t>
  </si>
  <si>
    <t>ASSOCIACAO DA COMUNIDADE DOS REMANESCENTES DE QUILOMBO DA ILHA DE MARAMBAIA</t>
  </si>
  <si>
    <t>PRAIA DO SITIO, 10 - ITACURUÇÁ</t>
  </si>
  <si>
    <t>23.880-000</t>
  </si>
  <si>
    <t>(21) 9749-1004</t>
  </si>
  <si>
    <t>B015</t>
  </si>
  <si>
    <t>Associação das Comunidades Quilombolas do Estado do Rio de Janeiro - AQUILERJ</t>
  </si>
  <si>
    <t>A083</t>
  </si>
  <si>
    <t>Associação de Aquicultores e Pescadores da Pedra de Guaratiba</t>
  </si>
  <si>
    <t>APAPG</t>
  </si>
  <si>
    <t>Pedra de Guaratiba</t>
  </si>
  <si>
    <t>09.494.561/0001-69</t>
  </si>
  <si>
    <t>ASSOCIACAO DE AQUICULTORES E PESCADORES DA PEDRA DE GUARATIBA</t>
  </si>
  <si>
    <t>R MAESTRO DEOZILIO, 247</t>
  </si>
  <si>
    <t>(21) 8450-8424</t>
  </si>
  <si>
    <t>A014</t>
  </si>
  <si>
    <t>Associação de Barqueiros (Prumirim)</t>
  </si>
  <si>
    <t>Prumirim</t>
  </si>
  <si>
    <t>40.722.693/0001-40</t>
  </si>
  <si>
    <t>ASSOCIACAO DOS BARQUEIROS DAS PRAIAS DO PRUMIRIM E FELIX - A.B.P.P.F.</t>
  </si>
  <si>
    <t>R PROLONGAMENTO VEREDAS SETE, 155</t>
  </si>
  <si>
    <t>11.680-000</t>
  </si>
  <si>
    <t>(12) 9765-6494</t>
  </si>
  <si>
    <t>DELTA-CONTABIL@HOTMAIL.COM</t>
  </si>
  <si>
    <t>A015</t>
  </si>
  <si>
    <t xml:space="preserve">Associação de Barqueiros de Trindade </t>
  </si>
  <si>
    <t>08.866.540/0001-64</t>
  </si>
  <si>
    <t>ASSOCIACAO DOS BARQUEIROS E PEQUENOS PESCADORES DA TRINDADE</t>
  </si>
  <si>
    <t>AV SOBRAL PINTO, S/N</t>
  </si>
  <si>
    <t>23.970-000</t>
  </si>
  <si>
    <t>(24) 3371-5251/ (24) 9228-5782</t>
  </si>
  <si>
    <t>D036</t>
  </si>
  <si>
    <t>Associação de Condutores e Guias da Ilha Grande</t>
  </si>
  <si>
    <t>Ilha Grande</t>
  </si>
  <si>
    <t>A115</t>
  </si>
  <si>
    <t>Associação de Guias (Ilhabela?)</t>
  </si>
  <si>
    <t>Guias (Ilhabela)</t>
  </si>
  <si>
    <t>14.459.683/0001-54</t>
  </si>
  <si>
    <t>ASSOCIACAO DE MONITORES AMBIENTAIS E ECOTURISMO DE ILHABELA</t>
  </si>
  <si>
    <t>AV RIACHUELO, 4063</t>
  </si>
  <si>
    <t>ROEFERO2@ITELEFONICA.COM.BR</t>
  </si>
  <si>
    <t>A118</t>
  </si>
  <si>
    <t>Associação de Jipeiros (Ilhabela?)</t>
  </si>
  <si>
    <t>Jupeiros (Ilhabela</t>
  </si>
  <si>
    <t>B016</t>
  </si>
  <si>
    <t>Associação de Maricultores do Estado de São Paulo</t>
  </si>
  <si>
    <t>A016</t>
  </si>
  <si>
    <t>Associação de Moradores (Freguesia de Santana)</t>
  </si>
  <si>
    <t>Freguesia de Santana</t>
  </si>
  <si>
    <t>A017</t>
  </si>
  <si>
    <t>Associação de Moradores (Ilha do Montão de Trigo)</t>
  </si>
  <si>
    <t>Ilha do Montão de Trigo</t>
  </si>
  <si>
    <t>15.524.999/0001-45</t>
  </si>
  <si>
    <t>ASSOCIACAO DOS MORADORES DA COMUNIDADE TRADICIONAL DA ILHA MONTAO DE TRIGO</t>
  </si>
  <si>
    <t>(12) 3892-5081</t>
  </si>
  <si>
    <t>META.CONTABILIDADE@HOTMAIL.COM</t>
  </si>
  <si>
    <t>INATIVA</t>
  </si>
  <si>
    <t>A018</t>
  </si>
  <si>
    <t>Associação de Moradores (Japariz)</t>
  </si>
  <si>
    <t>Japariz</t>
  </si>
  <si>
    <t>A019</t>
  </si>
  <si>
    <t>Associação de Moradores (Praia das Flechas)</t>
  </si>
  <si>
    <t>Praia das Flechas</t>
  </si>
  <si>
    <t>24.452.814/0001-25</t>
  </si>
  <si>
    <t>ASSOCIACAO DE MORADORES E AMIGOS DA VILA</t>
  </si>
  <si>
    <t>R SAO SEBASTIAO, 94</t>
  </si>
  <si>
    <t>CARINAMATTOS@LIVE.COM</t>
  </si>
  <si>
    <t>A038</t>
  </si>
  <si>
    <t>Associação de Moradores Amigos da Vila</t>
  </si>
  <si>
    <t>AMAVI</t>
  </si>
  <si>
    <t>Vila</t>
  </si>
  <si>
    <t>67.658.393/0001-04</t>
  </si>
  <si>
    <t>ASSOCIACAO DOS MORADORES DA ALMADA - AMA</t>
  </si>
  <si>
    <t>PR DO ENGENHO, S/N</t>
  </si>
  <si>
    <t>(12) 3832-1478</t>
  </si>
  <si>
    <t>TECA@JTCONTABIL.COM.BR</t>
  </si>
  <si>
    <t>B017</t>
  </si>
  <si>
    <t>Associação de Moradores da Almada</t>
  </si>
  <si>
    <t>Almada</t>
  </si>
  <si>
    <t>30.068.337/0001-00</t>
  </si>
  <si>
    <t>ASSOCIACAO DE MORADORES DA ENSEADA DE PALMAS</t>
  </si>
  <si>
    <t>PR DE ITAOCA, S/N</t>
  </si>
  <si>
    <t>23.968-000</t>
  </si>
  <si>
    <t>(24) 3361-5906/ (24) 9835-9215</t>
  </si>
  <si>
    <t>CHAGASCONTABIL@UOL.COM.BR</t>
  </si>
  <si>
    <t>A021</t>
  </si>
  <si>
    <t>Associação de Moradores da Enseada de Palmas</t>
  </si>
  <si>
    <t>AMEP</t>
  </si>
  <si>
    <t>Palmas</t>
  </si>
  <si>
    <t>B018</t>
  </si>
  <si>
    <t>Associação de Moradores da Enseada do Bananal</t>
  </si>
  <si>
    <t>Bananal</t>
  </si>
  <si>
    <t>A022</t>
  </si>
  <si>
    <t>Associação de Moradores da Gamboa</t>
  </si>
  <si>
    <t>Gamboa</t>
  </si>
  <si>
    <t>04.090.828/0001-39</t>
  </si>
  <si>
    <t>ASSOCIACAO DOS MORADORES DA GAMBOA DO BRACUI, PRAIA DO RECIFE E AMIGOS</t>
  </si>
  <si>
    <t>R JOAO MARINHO, S/N - RIO-SANTOS - KM 117</t>
  </si>
  <si>
    <t>23.900-010</t>
  </si>
  <si>
    <t>(024) 3631-095</t>
  </si>
  <si>
    <t>A023</t>
  </si>
  <si>
    <t>Associação de Moradores da Ilha do Algodão</t>
  </si>
  <si>
    <t>Ilha do Algodão</t>
  </si>
  <si>
    <t>A024</t>
  </si>
  <si>
    <t>Associação de Moradores da Monsuaba</t>
  </si>
  <si>
    <t>Monsuaba</t>
  </si>
  <si>
    <t>30.322.226/0001-70</t>
  </si>
  <si>
    <t>ASSOCIACAO DE MORADORES E AMIGOS DE MONSUABA</t>
  </si>
  <si>
    <t>INAPTA</t>
  </si>
  <si>
    <t>B019</t>
  </si>
  <si>
    <t>Associação de Moradores da Ponta Grossa</t>
  </si>
  <si>
    <t>Ponta Grossa</t>
  </si>
  <si>
    <t>A025</t>
  </si>
  <si>
    <t>Associação de Moradores da Ponta Leste</t>
  </si>
  <si>
    <t>Ponta Leste</t>
  </si>
  <si>
    <t>03.922.813/0001-27</t>
  </si>
  <si>
    <t>ASSOCIACAO DE MORADORES E AMIGOS DA PONTA LESTE E MACIEIS</t>
  </si>
  <si>
    <t>AV ANTONIO BERTHOLDO DA SILVA JORDAO, 7911 - Ponta Leste - Terceiro Distrito</t>
  </si>
  <si>
    <t>(024) 3613-046</t>
  </si>
  <si>
    <t>B020</t>
  </si>
  <si>
    <t>Associação de Moradores da Ponta Negra</t>
  </si>
  <si>
    <t>Ponta Negra</t>
  </si>
  <si>
    <t>B021</t>
  </si>
  <si>
    <t>Associação de Moradores da Praia da Fortaleza</t>
  </si>
  <si>
    <t>Praia da Fortaleza</t>
  </si>
  <si>
    <t>B022</t>
  </si>
  <si>
    <t>Associação de Moradores da Praia da Longa</t>
  </si>
  <si>
    <t>Praia da Longa</t>
  </si>
  <si>
    <t>B023</t>
  </si>
  <si>
    <t>Associação de Moradores da Praia de Castelhanos - AMOR</t>
  </si>
  <si>
    <t>Praia de Castelhanos</t>
  </si>
  <si>
    <t>B024</t>
  </si>
  <si>
    <t>Associação de Moradores da Praia do Retiro</t>
  </si>
  <si>
    <t>Praia do Retiro</t>
  </si>
  <si>
    <t>B025</t>
  </si>
  <si>
    <t>Associação de Moradores da Praia do Sono</t>
  </si>
  <si>
    <t>AMOSONO</t>
  </si>
  <si>
    <t>Praia do Sono</t>
  </si>
  <si>
    <t>05.672.057/0001-50</t>
  </si>
  <si>
    <t>ASSOCIACAO DOS MORADORES DA PRAIA DO SONO</t>
  </si>
  <si>
    <t>A029</t>
  </si>
  <si>
    <t>Associação de Moradores da Praia do Ubatumirim</t>
  </si>
  <si>
    <t>Praia do Ubatumirim</t>
  </si>
  <si>
    <t>B026</t>
  </si>
  <si>
    <t>Associação de Moradores da Praia Grande do Bonete</t>
  </si>
  <si>
    <t>Praia Grande do Bonete</t>
  </si>
  <si>
    <t>B027</t>
  </si>
  <si>
    <t>Associação de Moradores da Praia Vermelha</t>
  </si>
  <si>
    <t>Praia Vermelha</t>
  </si>
  <si>
    <t>A030</t>
  </si>
  <si>
    <t>Associação de Moradores da Praia Vermelha – Ilha Grande</t>
  </si>
  <si>
    <t>AMPRAVER</t>
  </si>
  <si>
    <t>Praia Vermelha – Ilha Grande</t>
  </si>
  <si>
    <t>47.208.016/0001-58</t>
  </si>
  <si>
    <t>ASSOCIACAO DE MORADORES DA PRAIA VERMELHA - AMPRAVER</t>
  </si>
  <si>
    <t>PR VERMELHA, S/N</t>
  </si>
  <si>
    <t>(24) 9833-8281</t>
  </si>
  <si>
    <t>AMPRAIAVERMELHA@GMAIL.COM</t>
  </si>
  <si>
    <t>B028</t>
  </si>
  <si>
    <t>Associação de Moradores da Sahy</t>
  </si>
  <si>
    <t>Sahy</t>
  </si>
  <si>
    <t>NV01</t>
  </si>
  <si>
    <t>Associação de Moradores da Tararaca</t>
  </si>
  <si>
    <t>Tararaca</t>
  </si>
  <si>
    <t>B029</t>
  </si>
  <si>
    <t>Associação de Moradores da Vila de Dois Rios</t>
  </si>
  <si>
    <t>AMVDR</t>
  </si>
  <si>
    <t>Vila de Dois Rios</t>
  </si>
  <si>
    <t>39.992.516/0001-03</t>
  </si>
  <si>
    <t>ASSOCIACAO DE MORADORES DA VILA DOIS RIOS</t>
  </si>
  <si>
    <t>VL VILA DOIS RIOS, S/N</t>
  </si>
  <si>
    <t>NO01</t>
  </si>
  <si>
    <t>Associação de Moradores da Vila do Abraão</t>
  </si>
  <si>
    <t>Vila do Abraão</t>
  </si>
  <si>
    <t>B030</t>
  </si>
  <si>
    <t>Associação de Moradores da Vila Histórica de Mambucaba</t>
  </si>
  <si>
    <t>Vila Histórica de Mambucaba</t>
  </si>
  <si>
    <t>30.323.950/0001-18</t>
  </si>
  <si>
    <t>ASSOCIACAO DE MORADORES DA VILA HISTORICA DE MAMBUCABA</t>
  </si>
  <si>
    <t>R DO COMERCIO, 548</t>
  </si>
  <si>
    <t>B031</t>
  </si>
  <si>
    <t>Associação de Moradores da Vila Sahy</t>
  </si>
  <si>
    <t>AMVIVE</t>
  </si>
  <si>
    <t>Vila Sahy</t>
  </si>
  <si>
    <t>B032</t>
  </si>
  <si>
    <t>Associação de Moradores da Vila Velha</t>
  </si>
  <si>
    <t>Vila Velha</t>
  </si>
  <si>
    <t>A035</t>
  </si>
  <si>
    <t>Associação de Moradores de Junqueira</t>
  </si>
  <si>
    <t>Junqueira</t>
  </si>
  <si>
    <t>00.489.549/0001-91</t>
  </si>
  <si>
    <t>ASSOCIACAO DE MORADORES E AMIGOS DE JUNQUEIRA</t>
  </si>
  <si>
    <t>AV LITORANEA, 999</t>
  </si>
  <si>
    <t>23.860-000</t>
  </si>
  <si>
    <t>B033</t>
  </si>
  <si>
    <t>Associação de Moradores de Matariz</t>
  </si>
  <si>
    <t>AMOMATARIZ</t>
  </si>
  <si>
    <t>Matariz</t>
  </si>
  <si>
    <t>A036</t>
  </si>
  <si>
    <t>Associação de Moradores de Picinguaba</t>
  </si>
  <si>
    <t>Picinguaba</t>
  </si>
  <si>
    <t>01.950.149/0001-02</t>
  </si>
  <si>
    <t>ASSOCIACAO DE MORADORES DO BAIRRO DE PICINGUABA</t>
  </si>
  <si>
    <t>R "F", 130</t>
  </si>
  <si>
    <t>A037</t>
  </si>
  <si>
    <t>Associação de Moradores de Prumirim</t>
  </si>
  <si>
    <t>B035</t>
  </si>
  <si>
    <t>Associação de Moradores de São Gonçalo</t>
  </si>
  <si>
    <t>São Gonçalo</t>
  </si>
  <si>
    <t>B036</t>
  </si>
  <si>
    <t>Associação de Moradores de Tarituba</t>
  </si>
  <si>
    <t>AMOTARITUBA</t>
  </si>
  <si>
    <t>Tarituba</t>
  </si>
  <si>
    <t>30.325.328/0001-49</t>
  </si>
  <si>
    <t>ASSOCIACAO DE MORADORES DE TARITUBA</t>
  </si>
  <si>
    <t>LOC TARITUBA, S/N</t>
  </si>
  <si>
    <t>B037</t>
  </si>
  <si>
    <t>Associação de Moradores de Trindade</t>
  </si>
  <si>
    <t>AMOT</t>
  </si>
  <si>
    <t>30.326.268/0001-89</t>
  </si>
  <si>
    <t>ASSOCIACAO DE MORADORES DE TRINDADE</t>
  </si>
  <si>
    <t>AV DR. SOBRAL PINTO, S/N</t>
  </si>
  <si>
    <t>(24) 3371-7509/ (24) 9997-8757</t>
  </si>
  <si>
    <t>MISSINHOCONTABILIDADE@HOTMAIL.COM</t>
  </si>
  <si>
    <t>B038</t>
  </si>
  <si>
    <t>Associação de Moradores do Aventureiro</t>
  </si>
  <si>
    <t>AMAV</t>
  </si>
  <si>
    <t>Aventureiro</t>
  </si>
  <si>
    <t>04.206.451/0001-30</t>
  </si>
  <si>
    <t>ASSOCIACAO DOS MORADORES E AMIGOS DA PRAIA DO AVENTUREIRO</t>
  </si>
  <si>
    <t>PRAIA DO AVENTUREIRO, S/N</t>
  </si>
  <si>
    <t>amav@bol.com.br</t>
  </si>
  <si>
    <t>B039</t>
  </si>
  <si>
    <t>Associação de Moradores do Bairro Picinguaba</t>
  </si>
  <si>
    <t>B040</t>
  </si>
  <si>
    <t>Associação de Moradores do Bonete</t>
  </si>
  <si>
    <t>Bonete</t>
  </si>
  <si>
    <t>B041</t>
  </si>
  <si>
    <t>Associação de Moradores do Coriscão</t>
  </si>
  <si>
    <t>Coriscão</t>
  </si>
  <si>
    <t>A045</t>
  </si>
  <si>
    <t>Associação de Moradores do Estaleiro</t>
  </si>
  <si>
    <t>Estaleiro</t>
  </si>
  <si>
    <t>B042</t>
  </si>
  <si>
    <t>Associação de Moradores do Félix</t>
  </si>
  <si>
    <t>Félix</t>
  </si>
  <si>
    <t>A047</t>
  </si>
  <si>
    <t xml:space="preserve">Associação de Moradores do Loteamento </t>
  </si>
  <si>
    <t>B043</t>
  </si>
  <si>
    <t>Associação de Moradores do Paraty Mirim</t>
  </si>
  <si>
    <t>B044</t>
  </si>
  <si>
    <t>Associação de Moradores do Promirim</t>
  </si>
  <si>
    <t>Promirim</t>
  </si>
  <si>
    <t>B045</t>
  </si>
  <si>
    <t>Associação de Moradores do Puruba</t>
  </si>
  <si>
    <t>Puruba</t>
  </si>
  <si>
    <t>B046</t>
  </si>
  <si>
    <t>Associação de Moradores do Quilombo da Caçandoca</t>
  </si>
  <si>
    <t>Quilombo da Caçandoca</t>
  </si>
  <si>
    <t>A049</t>
  </si>
  <si>
    <t>Associação de Moradores do Quilombo da Fazenda</t>
  </si>
  <si>
    <t>Quilombo da Fazenda</t>
  </si>
  <si>
    <t>08.244.496/0001-50</t>
  </si>
  <si>
    <t>ASSOCIACAO DA COMUNIDADE DOS REMANESCENTES DE QUILOMBO DA FAZENDA</t>
  </si>
  <si>
    <t>EST DA CASA DA FARINHA, FAZENDA DA CAIXA, SN - CENTRO COMUNITARIO DO QUILOMBO DA FAZENDA</t>
  </si>
  <si>
    <t>(12) 3833-7526/ (12) 9144-1200</t>
  </si>
  <si>
    <t>B047</t>
  </si>
  <si>
    <t>Associação de Moradores do Quilombo do Campinho da Independência</t>
  </si>
  <si>
    <t>AMOQC</t>
  </si>
  <si>
    <t>02.582.747/0001-20</t>
  </si>
  <si>
    <t>ASSOCIACAO DE MORADORES DO QUILOMBO DO CAMPINHO DA INDEPENDENCIA</t>
  </si>
  <si>
    <t>DT QUILOMBO CAMPINHO DA INDEPENDENCIA, S/N</t>
  </si>
  <si>
    <t>(24) 9983-6861</t>
  </si>
  <si>
    <t>B048</t>
  </si>
  <si>
    <t>Associação de Moradores do Quilombo Santa Justina e Santa Isabel</t>
  </si>
  <si>
    <t>B049</t>
  </si>
  <si>
    <t>Associação de Moradores do Ubatumirim</t>
  </si>
  <si>
    <t>Ubatumirim</t>
  </si>
  <si>
    <t>B050</t>
  </si>
  <si>
    <t>Associação de Moradores e Amigos da Enseada de Araçatiba</t>
  </si>
  <si>
    <t>Enseada de Araçatiba</t>
  </si>
  <si>
    <t>A050</t>
  </si>
  <si>
    <t>Associação de Moradores e Amigos da Monsuaba</t>
  </si>
  <si>
    <t>A051</t>
  </si>
  <si>
    <t>Associação de Moradores e Amigos de Muriqui</t>
  </si>
  <si>
    <t>AMAM</t>
  </si>
  <si>
    <t>Muriqui</t>
  </si>
  <si>
    <t>28.455.392/0001-00</t>
  </si>
  <si>
    <t>ASSOCIACAO DE MORADORES E AMIGOS DE MURIQUI</t>
  </si>
  <si>
    <t>D031</t>
  </si>
  <si>
    <t>Associação de Moradores e Amigos de Praia Pequena</t>
  </si>
  <si>
    <t>Praia Brava</t>
  </si>
  <si>
    <t>B052</t>
  </si>
  <si>
    <t>Associação de Moradores e Amigos do Mamanguá</t>
  </si>
  <si>
    <t>Mamanguá</t>
  </si>
  <si>
    <t>NO03</t>
  </si>
  <si>
    <t>Associação de Moradores e Amigos dos Altos do Jetuba e Capricórnio</t>
  </si>
  <si>
    <t>Altos do Jetuba e Capricórnio</t>
  </si>
  <si>
    <t>Caraguatatuba</t>
  </si>
  <si>
    <t>A034</t>
  </si>
  <si>
    <t>Associação de Moradores e Amigos dos bairros do Sul de Ilhabela</t>
  </si>
  <si>
    <t>AMABSUL</t>
  </si>
  <si>
    <t>Bairros do Sul de Ilhabela</t>
  </si>
  <si>
    <t>B053</t>
  </si>
  <si>
    <t>Associação de Moradores e Barqueiros do Bananal</t>
  </si>
  <si>
    <t>B054</t>
  </si>
  <si>
    <t>Associação de Moradores e Barqueiros e Pescadores da Praia da Longa</t>
  </si>
  <si>
    <t>B055</t>
  </si>
  <si>
    <t>Associação de Moradores e Moradoras Tradicionais</t>
  </si>
  <si>
    <t>A052</t>
  </si>
  <si>
    <t>Associação de Moradores e Pescadores Artesanais das Comunidades Tradicionais da Baía de Castelhanos</t>
  </si>
  <si>
    <t>AMOR</t>
  </si>
  <si>
    <t>07.679.164/0001-36</t>
  </si>
  <si>
    <t>ASSOCIACAO DOS MORADORES E PESCADORES ARTESANAIS DAS COMUNIDADES TRADICIONAIS DA BAIA DOS CASTELHANOS-AMOR CASTELHA</t>
  </si>
  <si>
    <t>R BENEDITO MARIANO LEITE, 106 - Sala 1 - Barra Velha - Ilhabela</t>
  </si>
  <si>
    <t>A055</t>
  </si>
  <si>
    <t>Associação de Moradores e Pescadores da Enseada das Estrelas</t>
  </si>
  <si>
    <t>AMPEE</t>
  </si>
  <si>
    <t>Enseada das Estrelas</t>
  </si>
  <si>
    <t>26.459.759/0001-20</t>
  </si>
  <si>
    <t>ASSOCIACAO DE MORADORES E PESCADORES DA ENSEADA DAS ESTRELAS</t>
  </si>
  <si>
    <t>IA SACO CEU, S/N</t>
  </si>
  <si>
    <t>(24) 9978-5047</t>
  </si>
  <si>
    <t>A056</t>
  </si>
  <si>
    <t>Associação de Moradores e Pescadores da Enseada do Bananal - Ilha Grande</t>
  </si>
  <si>
    <t>AMPEB</t>
  </si>
  <si>
    <t xml:space="preserve">Enseada do Bananal </t>
  </si>
  <si>
    <t>35.792.755/0001-50</t>
  </si>
  <si>
    <t>ASSOCIACAO DE MORADORES, BARQUEIROS E PESCADORES DA PRAIA DO BANANAL - AMBP</t>
  </si>
  <si>
    <t>PR DO BANANAL GRANDE</t>
  </si>
  <si>
    <t>(24) 9834-5397</t>
  </si>
  <si>
    <t>A057</t>
  </si>
  <si>
    <t>Associação de Moradores e Pescadores da Ilha de Jaguanum</t>
  </si>
  <si>
    <t>AMPIJ</t>
  </si>
  <si>
    <t>Ilha de Jaguanum</t>
  </si>
  <si>
    <t>B059</t>
  </si>
  <si>
    <t>Associação de Moradores e Remanescentes Quilombolas de Itamambuca</t>
  </si>
  <si>
    <t>Itamambuca</t>
  </si>
  <si>
    <t>B060</t>
  </si>
  <si>
    <t>Associação de Moradores Quilombolas e Caiçaras</t>
  </si>
  <si>
    <t>Quilombolas e Caiçaras</t>
  </si>
  <si>
    <t>A061</t>
  </si>
  <si>
    <t>Associação de Moradores Tradicionais e Amigos da Parnaioca</t>
  </si>
  <si>
    <t>AMOTAP</t>
  </si>
  <si>
    <t xml:space="preserve"> Parnaioca</t>
  </si>
  <si>
    <t>10.622.420/0001-63</t>
  </si>
  <si>
    <t>ASSOCIACAO DOS MORADORES TRADICIONAIS E AMIGOS DA PARNAIOCA</t>
  </si>
  <si>
    <t>(21) 9997-7160/ (21) 9674-7616</t>
  </si>
  <si>
    <t>janetebjfarias@yahoo.com.br</t>
  </si>
  <si>
    <t>B062</t>
  </si>
  <si>
    <t>Associação de Moradores/as Tradicionais e Pescadores/as Artesanais da Praia da Fome</t>
  </si>
  <si>
    <t>Praia da Fome</t>
  </si>
  <si>
    <t>B063</t>
  </si>
  <si>
    <t>Associação de Moradores: Estaleiro Almada</t>
  </si>
  <si>
    <t xml:space="preserve"> Almada</t>
  </si>
  <si>
    <t>B065</t>
  </si>
  <si>
    <t>Associação de Mulheres e Amigas de Mangaratiba</t>
  </si>
  <si>
    <t>D034</t>
  </si>
  <si>
    <t>Associação de Mulheres Empoderadas de Mangaratiba</t>
  </si>
  <si>
    <t xml:space="preserve"> AMEM</t>
  </si>
  <si>
    <t>B066</t>
  </si>
  <si>
    <t>Associação de Pescadores Artesanais da Praia Vermelha</t>
  </si>
  <si>
    <t>A062</t>
  </si>
  <si>
    <t>Associação de Pescadores Artesanais da Praia Vermelha – Perequê</t>
  </si>
  <si>
    <t>Pescadores Artesanais da Praia Vermelha – Perequê</t>
  </si>
  <si>
    <t>NO05</t>
  </si>
  <si>
    <t>Associacao de Pescadores Artesanais da Zona Sul de Caraguatatuba</t>
  </si>
  <si>
    <t>Zona Sul de Caraguatatuba</t>
  </si>
  <si>
    <t>A063</t>
  </si>
  <si>
    <t>Associação de pescadores da Baia do Araçá</t>
  </si>
  <si>
    <t xml:space="preserve"> Araçá</t>
  </si>
  <si>
    <t>A072</t>
  </si>
  <si>
    <t>Associação de Pescadores da Ilha de Itacuruçá</t>
  </si>
  <si>
    <t>Ilha de Itacuruçá</t>
  </si>
  <si>
    <t>B067</t>
  </si>
  <si>
    <t>Associação de Pescadores da Ilha de Marambaia</t>
  </si>
  <si>
    <t>Ilha de Marambaia</t>
  </si>
  <si>
    <t>B068</t>
  </si>
  <si>
    <t>Associação de Pescadores da Monsuaba</t>
  </si>
  <si>
    <t>B069</t>
  </si>
  <si>
    <t>Associação de Pescadores da Praia Vermelha</t>
  </si>
  <si>
    <t>A073</t>
  </si>
  <si>
    <t>Associação de Pescadores da Tabatinga</t>
  </si>
  <si>
    <t>Tabatinga</t>
  </si>
  <si>
    <t>12.517.965/0001-35</t>
  </si>
  <si>
    <t>ASSOCIACAO DOS PESCADORES DA TABATINGA - APT</t>
  </si>
  <si>
    <t>(12) 3833-7024/ (12) 3833-6745</t>
  </si>
  <si>
    <t>modelo.cont@terra.com.br</t>
  </si>
  <si>
    <t>A074</t>
  </si>
  <si>
    <t>Associação de Pescadores de Boiçucanga</t>
  </si>
  <si>
    <t>Boiçucanga</t>
  </si>
  <si>
    <t>34.574.775/0001-92</t>
  </si>
  <si>
    <t>ASSOCIACAO DOS PESCADORES DE BOICUCANGA</t>
  </si>
  <si>
    <t>R HILARIAO CRISOLOGO DE MATOS, S/N</t>
  </si>
  <si>
    <t>11.618-080</t>
  </si>
  <si>
    <t>(12) 3865-2818</t>
  </si>
  <si>
    <t>ABASEAC@GMAIL.COM</t>
  </si>
  <si>
    <t>B072</t>
  </si>
  <si>
    <t>Associação de Pescadores de Maresias</t>
  </si>
  <si>
    <t>Maresias</t>
  </si>
  <si>
    <t>B073</t>
  </si>
  <si>
    <t>Associação de Pescadores de Muriqui</t>
  </si>
  <si>
    <t>A075</t>
  </si>
  <si>
    <t>Associação de Pescadores de Pontal da Cruz</t>
  </si>
  <si>
    <t>Pontal da Cruz</t>
  </si>
  <si>
    <t>14.543.787/0001-42</t>
  </si>
  <si>
    <t>ASSOCIACAO AMIGOS PESCADORES DE PONTAL DA CRUZ</t>
  </si>
  <si>
    <t>(12) 3882-6769/ (12) 3882-5319</t>
  </si>
  <si>
    <t>depto-processos2@dncontabil.com.br</t>
  </si>
  <si>
    <t>B074</t>
  </si>
  <si>
    <t>Associação de Pescadores de Tabatinga</t>
  </si>
  <si>
    <t>B075</t>
  </si>
  <si>
    <t>Associação de Pescadores e Comunidade Tradicional da Baia do Araça</t>
  </si>
  <si>
    <t>Baia do Araça</t>
  </si>
  <si>
    <t>53.762.971/0001-35</t>
  </si>
  <si>
    <t>ASSOCIACAO DE PESCADORES E COMUNIDADES TRADICIONAIS DA BAIA DO ARACA</t>
  </si>
  <si>
    <t>AV VEREADOR ANTONIO BORGES, 609</t>
  </si>
  <si>
    <t>(12) 8180-7713</t>
  </si>
  <si>
    <t>APECOARACA@GMAIL.COM</t>
  </si>
  <si>
    <t>A084</t>
  </si>
  <si>
    <t>Associação de Pescadores e Lavradores da Ilha da Madeira (Itaguaí)</t>
  </si>
  <si>
    <t>APLIM</t>
  </si>
  <si>
    <t>Ilha da Madeira (Itaguaí)</t>
  </si>
  <si>
    <t>32.004.210/0001-44</t>
  </si>
  <si>
    <t>ASSOCIACAO DOS PESCADORES ELAVRADORES DA ILHA DA MADEIR</t>
  </si>
  <si>
    <t>EST PREFEITO WILSON PEDRO FRANCISCO, 349</t>
  </si>
  <si>
    <t>23.826-640</t>
  </si>
  <si>
    <t>(21) 9264-3979</t>
  </si>
  <si>
    <t>APLIMILHA@GMAIL.COM</t>
  </si>
  <si>
    <t>A077</t>
  </si>
  <si>
    <t>Associação de Pescadores e Maricultores da Ilha da Marambaia</t>
  </si>
  <si>
    <t>APIMIM</t>
  </si>
  <si>
    <t>Marambaia</t>
  </si>
  <si>
    <t>B076</t>
  </si>
  <si>
    <t>Associação de Pescadores e Maricultores de Mangaratiba</t>
  </si>
  <si>
    <t>B077</t>
  </si>
  <si>
    <t>Associação de Pescadores e Maricultores e Lazer do Sahy</t>
  </si>
  <si>
    <t>ASSOPESCA</t>
  </si>
  <si>
    <t>03.421.370/0001-90</t>
  </si>
  <si>
    <t>ASSOCIACAO DOS PESCADORES MARICULTORES E LAZER DO SAHY</t>
  </si>
  <si>
    <t>EST RJ 14, S/N</t>
  </si>
  <si>
    <t>(21) 2789-2976</t>
  </si>
  <si>
    <t>A076</t>
  </si>
  <si>
    <t>Associação de Pescadores e Marisqueiras de Muriqui</t>
  </si>
  <si>
    <t>APEMAM</t>
  </si>
  <si>
    <t>11.282.339/0001-44</t>
  </si>
  <si>
    <t>ASSOCIACAO DOS PESCADORES E MARISQUEIROS DE MURIQUI</t>
  </si>
  <si>
    <t>(21) 2688-3378/ (21) 2688-4428</t>
  </si>
  <si>
    <t>B080</t>
  </si>
  <si>
    <t>Associação de Pescadores e Moradores da Ilha de Jaguanum</t>
  </si>
  <si>
    <t>09.813.567/0001-51</t>
  </si>
  <si>
    <t>ASSOCIACAO DE MORADORES E PESCADORES DA ILHA DE JAGUANUM</t>
  </si>
  <si>
    <t>IA ILHA DE JAGUANUM PRAIA DE PITANGUEIRAS, S/N</t>
  </si>
  <si>
    <t>(21) 9231-6175/ (21) 3364-7959</t>
  </si>
  <si>
    <t>B082</t>
  </si>
  <si>
    <t>Associação de Pescadores Profissionais e Amadores do 4° Distrito</t>
  </si>
  <si>
    <t>4° Distrito</t>
  </si>
  <si>
    <t>B083</t>
  </si>
  <si>
    <t>Associação de Quilombolas e Caiçaras</t>
  </si>
  <si>
    <t>A114</t>
  </si>
  <si>
    <t>Associação de Remanescentes do Quilombo de Camburi</t>
  </si>
  <si>
    <t>ARQC</t>
  </si>
  <si>
    <t>Camburi</t>
  </si>
  <si>
    <t>04.251.258/0001-11</t>
  </si>
  <si>
    <t>ASSOCIACAO DOS REMANESCENTES DO QUILOMBO DE CAMBURY</t>
  </si>
  <si>
    <t>EST DO CAMBURY, 1 - Casa</t>
  </si>
  <si>
    <t>(011) 9333-6439</t>
  </si>
  <si>
    <t>B084</t>
  </si>
  <si>
    <t>Associação de Surf de Maresias</t>
  </si>
  <si>
    <t>A079</t>
  </si>
  <si>
    <t>Associação do Porto Novo</t>
  </si>
  <si>
    <t>Porto Novo</t>
  </si>
  <si>
    <t>14.213.681/0001-80</t>
  </si>
  <si>
    <t>ASSOCIACAO DE MORADORES DO BAIRRO PORTO NOVO</t>
  </si>
  <si>
    <t>(12) 3882-6633</t>
  </si>
  <si>
    <t>contabilsousaesantos@yahoo.com.br</t>
  </si>
  <si>
    <t>B086</t>
  </si>
  <si>
    <t>Associação do Quilombo da Fazenda</t>
  </si>
  <si>
    <t>B087</t>
  </si>
  <si>
    <t>Associação dos Amigos e Remadores da Canoa Caiçara - ARCCA</t>
  </si>
  <si>
    <t>AARCCA</t>
  </si>
  <si>
    <t>Praia do lazaro</t>
  </si>
  <si>
    <t>22.464.335/0001-01</t>
  </si>
  <si>
    <t>ASSOCIACAO DE AMIGOS E REMADORES DA CANOA CAICARA</t>
  </si>
  <si>
    <t>R JONAS PROFETA LEITE, 342</t>
  </si>
  <si>
    <t>(12) 9769-2666</t>
  </si>
  <si>
    <t>NO06</t>
  </si>
  <si>
    <t>Associação dos Caiçaras do Juqueriquerê</t>
  </si>
  <si>
    <t>Juqueriquerê</t>
  </si>
  <si>
    <t>B088</t>
  </si>
  <si>
    <t>Associação dos Maricultores do Estado de São Paulo</t>
  </si>
  <si>
    <t>AMESP</t>
  </si>
  <si>
    <t>Maricultores do Estado de São Paulo</t>
  </si>
  <si>
    <t>03.144.824/0001-23</t>
  </si>
  <si>
    <t>ASSOCIACAO DOS MARICULTORES DO ESTADO DE SAO PAULO</t>
  </si>
  <si>
    <t>AV PROFESSOR CHICO SANTOS, 326</t>
  </si>
  <si>
    <t>11.689-010</t>
  </si>
  <si>
    <t>(11) 7321-9755</t>
  </si>
  <si>
    <t>AMESP@YAHOO.COM</t>
  </si>
  <si>
    <t>A066</t>
  </si>
  <si>
    <t>Associação dos Moradores da Fortaleza</t>
  </si>
  <si>
    <t>AMFORT</t>
  </si>
  <si>
    <t>Fortaleza</t>
  </si>
  <si>
    <t>44.915.207/0001-61</t>
  </si>
  <si>
    <t>ASSOCIACAO DOS MORADORES DO BAIRRO DA FORTALEZA</t>
  </si>
  <si>
    <t>EST VEREADOR JOSE ALVES BARRETO, 6440</t>
  </si>
  <si>
    <t>11.683-000</t>
  </si>
  <si>
    <t>(12) 3842-0551</t>
  </si>
  <si>
    <t>VISAOCONTABIL.INFO@GMAIL.COM</t>
  </si>
  <si>
    <t>B089</t>
  </si>
  <si>
    <t>Associação dos Moradores do Matariz</t>
  </si>
  <si>
    <t>B090</t>
  </si>
  <si>
    <t>Associação dos Moradores do Prumirim</t>
  </si>
  <si>
    <t>D035</t>
  </si>
  <si>
    <t>Associacao dos Moradores do Recanto da Gamboa e Adjacencias</t>
  </si>
  <si>
    <t>AMOREGA</t>
  </si>
  <si>
    <t>Recanto da Gamboa</t>
  </si>
  <si>
    <t>B091</t>
  </si>
  <si>
    <t>Associação dos Moradores e Amigos da Ressaca</t>
  </si>
  <si>
    <t>Ressaca</t>
  </si>
  <si>
    <t>B092</t>
  </si>
  <si>
    <t>Associação dos Moradores e Pescadores e Barqueiros do Bananal</t>
  </si>
  <si>
    <t>NO04</t>
  </si>
  <si>
    <t>Associação dos Pescadores Artesanais da Praia do Camaroeiro</t>
  </si>
  <si>
    <t>Praia do Camaroeiro</t>
  </si>
  <si>
    <t>B093</t>
  </si>
  <si>
    <t>Associação dos Pescadores de Boiçucanga</t>
  </si>
  <si>
    <t>B094</t>
  </si>
  <si>
    <t>Associação dos Pescadores e Maricultores da Ilha da Marambaia</t>
  </si>
  <si>
    <t>Ilha da Marambaia</t>
  </si>
  <si>
    <t>11.216.244/0001-22</t>
  </si>
  <si>
    <t>ASSOCIACAO DOS PESCADORES E MARICULTORES DA ILHA DA MARAMBAIA</t>
  </si>
  <si>
    <t>PR PRAIA DA PESCARIA VELHA,84</t>
  </si>
  <si>
    <t>(21) 2789-0613</t>
  </si>
  <si>
    <t>AJE.CONTABILIDADE@LIVE.COM</t>
  </si>
  <si>
    <t>A086</t>
  </si>
  <si>
    <t>Associação dos Pescadores e Maricultores da Praia da Cocanha</t>
  </si>
  <si>
    <t>MAPEC</t>
  </si>
  <si>
    <t>Praia da Cocanha</t>
  </si>
  <si>
    <t>04.715.245/0001-56</t>
  </si>
  <si>
    <t>ASSOCIACAO DOS PESCADORES E MARICULTORES DA PRAIA DA COCANHA - APMPC</t>
  </si>
  <si>
    <t>AV JOAO GONCALVES SANTANA, 25</t>
  </si>
  <si>
    <t>11.677-550</t>
  </si>
  <si>
    <t>(12) 3884-1491</t>
  </si>
  <si>
    <t>MAPEC-CARAGUA@HOTMAIL.COM</t>
  </si>
  <si>
    <t>B096</t>
  </si>
  <si>
    <t xml:space="preserve">Associação dos Pescadores e Maricultores de Muriqui </t>
  </si>
  <si>
    <t>B097</t>
  </si>
  <si>
    <t>Associação dos Povos Indígenas do Brasil</t>
  </si>
  <si>
    <t>Povos Indígenas do Brasil</t>
  </si>
  <si>
    <t>A087</t>
  </si>
  <si>
    <t>Associação dos Remanescentes de Quilombo de Santa Rita do Bracuí</t>
  </si>
  <si>
    <t>ARQUISABRA</t>
  </si>
  <si>
    <t>Santa Rita do Bracuí</t>
  </si>
  <si>
    <t>08.071.556/0001-80</t>
  </si>
  <si>
    <t>ASSOCIACAO DOS REMANESCENTES DE QUILOMBOS SANTA RITA DO BRACUI - ANGRA DOS REIS</t>
  </si>
  <si>
    <t>EST SANTA RITA, S/N</t>
  </si>
  <si>
    <t>23.943-600</t>
  </si>
  <si>
    <t>(24) 3367-1354/ (24) 3365-7304</t>
  </si>
  <si>
    <t>marciaocneves@terra.com.br</t>
  </si>
  <si>
    <t>B098</t>
  </si>
  <si>
    <t>Associação dos Remanescentes do Quilombo da Ilha da Marambaia</t>
  </si>
  <si>
    <t>B100</t>
  </si>
  <si>
    <t>Associação Estadual das Comunidades Quilombolas do Estado do Rio de Janeiro</t>
  </si>
  <si>
    <t>Quilombolas do Estado do Rio de Janeiro</t>
  </si>
  <si>
    <t>D040</t>
  </si>
  <si>
    <t>Associação Folia de Reis do Morro do Abrigo</t>
  </si>
  <si>
    <t>Morro do Abrigo</t>
  </si>
  <si>
    <t>A088</t>
  </si>
  <si>
    <t>Associação Força Caiçara da Praia da Fome</t>
  </si>
  <si>
    <t>B101</t>
  </si>
  <si>
    <t>Associação Força Caiçara de Pescadores e Pescadoras Artesanais</t>
  </si>
  <si>
    <t>Praia da fome</t>
  </si>
  <si>
    <t>B102</t>
  </si>
  <si>
    <t>Associação Indigena Guarani Itaxi</t>
  </si>
  <si>
    <t>Guarani Itaxi</t>
  </si>
  <si>
    <t>A126</t>
  </si>
  <si>
    <t>Associação Mangaratiba</t>
  </si>
  <si>
    <t>A143</t>
  </si>
  <si>
    <t>Associação Paraty Mirim</t>
  </si>
  <si>
    <t>39.992.433/0001-06</t>
  </si>
  <si>
    <t>ASSOCIACAO DE MORADORES DE PARATY MIRIM</t>
  </si>
  <si>
    <t>EST DE PARATY MIRIM, S/N</t>
  </si>
  <si>
    <t>B103</t>
  </si>
  <si>
    <t>Associação Praia da Almada</t>
  </si>
  <si>
    <t>Praia da Almada</t>
  </si>
  <si>
    <t>B104</t>
  </si>
  <si>
    <t>Associação Quilombola do Cambury</t>
  </si>
  <si>
    <t>Cambury</t>
  </si>
  <si>
    <t>A090</t>
  </si>
  <si>
    <t>Associação Rosas Negras</t>
  </si>
  <si>
    <t>Rosas Negras</t>
  </si>
  <si>
    <t>A144</t>
  </si>
  <si>
    <t>Associação São Roque</t>
  </si>
  <si>
    <t>São Roque</t>
  </si>
  <si>
    <t>B105</t>
  </si>
  <si>
    <t>Asssociação do Primeiro Distrito do Porto Novo</t>
  </si>
  <si>
    <t>A092</t>
  </si>
  <si>
    <t>Ateliês de Cerâmica do São Francisco</t>
  </si>
  <si>
    <t>São Francisco</t>
  </si>
  <si>
    <t>B106</t>
  </si>
  <si>
    <t>BR Cidades</t>
  </si>
  <si>
    <t>A032</t>
  </si>
  <si>
    <t>BRASFELS</t>
  </si>
  <si>
    <t>A120</t>
  </si>
  <si>
    <t>Brigada Ambiental</t>
  </si>
  <si>
    <t>NO07</t>
  </si>
  <si>
    <t>Brigada Mirim Ecológica</t>
  </si>
  <si>
    <t>Abraão</t>
  </si>
  <si>
    <t>A121</t>
  </si>
  <si>
    <t>Câmara de São Sebastião</t>
  </si>
  <si>
    <t>A122</t>
  </si>
  <si>
    <t>Câmara Municipal de Angra dos Reis</t>
  </si>
  <si>
    <t>A123</t>
  </si>
  <si>
    <t>Câmara Municipal de Paraty</t>
  </si>
  <si>
    <t>B107</t>
  </si>
  <si>
    <t>Câmara Municipal de São Sebastião</t>
  </si>
  <si>
    <t>A093</t>
  </si>
  <si>
    <t>Câmara Municipal de Vereadores de Ubatuba</t>
  </si>
  <si>
    <t>D016</t>
  </si>
  <si>
    <t>Capitania dos Portos de Paraty</t>
  </si>
  <si>
    <t>B108</t>
  </si>
  <si>
    <t>CATI - Ilhabela e São Sebastião</t>
  </si>
  <si>
    <t>CATI</t>
  </si>
  <si>
    <t>B109</t>
  </si>
  <si>
    <t>CE Brigadeiro Nóbrega</t>
  </si>
  <si>
    <t>D002</t>
  </si>
  <si>
    <t>CEADS/UERJ - Centro de Desenvolvimento Sustententável da Universidade Estadual do Rio de Janeiro</t>
  </si>
  <si>
    <t>D017</t>
  </si>
  <si>
    <t>Centro de Desenvolvimento Tecnológico em Saúde (CDTS/Fiocruz)</t>
  </si>
  <si>
    <t>B110</t>
  </si>
  <si>
    <t>Centro de Direitos Econômicos e Sociais</t>
  </si>
  <si>
    <t>B111</t>
  </si>
  <si>
    <t>Cinema Caiçara</t>
  </si>
  <si>
    <t>B112</t>
  </si>
  <si>
    <t>Cintronela</t>
  </si>
  <si>
    <t>NO08</t>
  </si>
  <si>
    <t>Colégio Estadual Pedro Soare</t>
  </si>
  <si>
    <t>B113</t>
  </si>
  <si>
    <t>Colégio Floresta</t>
  </si>
  <si>
    <t>B114</t>
  </si>
  <si>
    <t>Colégio Pedro II</t>
  </si>
  <si>
    <t>A125</t>
  </si>
  <si>
    <t>Colégio São João</t>
  </si>
  <si>
    <t>B115</t>
  </si>
  <si>
    <t>Coletiva Articula Preta</t>
  </si>
  <si>
    <t>B116</t>
  </si>
  <si>
    <t>Coletiva de Mulheres Artesãs da Praia Grande</t>
  </si>
  <si>
    <t>Praia Grande</t>
  </si>
  <si>
    <t>B117</t>
  </si>
  <si>
    <t>Coletiva de Mulheres da Ilha Grande</t>
  </si>
  <si>
    <t>B118</t>
  </si>
  <si>
    <t>Coletivo Amigos da Barra</t>
  </si>
  <si>
    <t>B119</t>
  </si>
  <si>
    <t>Coletivo Caiçara – São Sebastião, Ilhabela, Caraguatatuba</t>
  </si>
  <si>
    <t>São Sebastião; Ilhabela; Caraguatatuba</t>
  </si>
  <si>
    <t>A095</t>
  </si>
  <si>
    <t>Coletivo Camugerê</t>
  </si>
  <si>
    <t>B120</t>
  </si>
  <si>
    <t>Coletivo de Amigos da Barra de Maresias</t>
  </si>
  <si>
    <t>B121</t>
  </si>
  <si>
    <t>Coletivo de Apoio à Educação Diferenciada de Angra dos Reis</t>
  </si>
  <si>
    <t>B122</t>
  </si>
  <si>
    <t>Coletivo de Apóio à Educação Diferenciada de Mangaratiba</t>
  </si>
  <si>
    <t>B123</t>
  </si>
  <si>
    <t>Coletivo de Apoio à Educação Diferenciada de Paraty</t>
  </si>
  <si>
    <t>B124</t>
  </si>
  <si>
    <t>Coletivo de Apoio à Educação Diferenciada São Sebastião</t>
  </si>
  <si>
    <t>B125</t>
  </si>
  <si>
    <t>Coletivo de Apoio à Educação Diferenciada Ubatuba</t>
  </si>
  <si>
    <t>A096</t>
  </si>
  <si>
    <t>Coletivo de Associações da Ilha Grande</t>
  </si>
  <si>
    <t>D032</t>
  </si>
  <si>
    <t>Coletivo de Cultura Caiçara de Tarituba</t>
  </si>
  <si>
    <t>A097</t>
  </si>
  <si>
    <t>Coletivo de Educação Diferenciada de Ilhabela</t>
  </si>
  <si>
    <t>A101</t>
  </si>
  <si>
    <t>Coletivo de Educação Solidária do Abraão</t>
  </si>
  <si>
    <t>B126</t>
  </si>
  <si>
    <t>Coletivo de Mulheres da Trindade</t>
  </si>
  <si>
    <t>B127</t>
  </si>
  <si>
    <t>Coletivo de Mulheres Purua Vila de Baixo</t>
  </si>
  <si>
    <t>B128</t>
  </si>
  <si>
    <t>Coletivo de Mulheres Raízes do Sono</t>
  </si>
  <si>
    <t>B129</t>
  </si>
  <si>
    <t>Coletivo de Turismo de Base Comunitária de São Gonçalo</t>
  </si>
  <si>
    <t>B130</t>
  </si>
  <si>
    <t>Coletivo Linhas do Mar</t>
  </si>
  <si>
    <t>B131</t>
  </si>
  <si>
    <t>Coletivo Mãe D'Água</t>
  </si>
  <si>
    <t>B133</t>
  </si>
  <si>
    <t>Coletivo Mulheres da Terra</t>
  </si>
  <si>
    <t>A103</t>
  </si>
  <si>
    <t>Coletivo Mulheres de Fibra</t>
  </si>
  <si>
    <t>B132</t>
  </si>
  <si>
    <t>Coletivo Mulheres em Ação</t>
  </si>
  <si>
    <t>B134</t>
  </si>
  <si>
    <t>Coletivo Pé de Barro - São Sebastião</t>
  </si>
  <si>
    <t>A105</t>
  </si>
  <si>
    <t>Coletivo Popular em Defesa da Água de Angra dos Reis</t>
  </si>
  <si>
    <t>D041</t>
  </si>
  <si>
    <t>Coletivo Raízes do Sahy</t>
  </si>
  <si>
    <t>Praia do Sahy</t>
  </si>
  <si>
    <t>D033</t>
  </si>
  <si>
    <t>Coletivo TBC Trindade</t>
  </si>
  <si>
    <t>B135</t>
  </si>
  <si>
    <t>Colônia de Pesca de Caraguatatuba</t>
  </si>
  <si>
    <t>A106</t>
  </si>
  <si>
    <t>Colônia de Pescadores (São Francisco)</t>
  </si>
  <si>
    <t>A107</t>
  </si>
  <si>
    <t>Colônia de Pescadores da Ilhabela</t>
  </si>
  <si>
    <t>A108</t>
  </si>
  <si>
    <t>Colônia de Pescadores de Paraty</t>
  </si>
  <si>
    <t>A109</t>
  </si>
  <si>
    <t>Colônia de Pescadores Z10 (Ubatuba)</t>
  </si>
  <si>
    <t>50.443.936/0001-65</t>
  </si>
  <si>
    <t>COLONIA DE PESCADORES Z 10 MINISTRO FERNANDO COSTA</t>
  </si>
  <si>
    <t>R DOS PESCADORES, 130</t>
  </si>
  <si>
    <t>A110</t>
  </si>
  <si>
    <t>Colônia de pescadores Z14</t>
  </si>
  <si>
    <t>50.321.462/0001-89</t>
  </si>
  <si>
    <t>COLONIA DE PESCADORES Z 14 ALMIRANTE TAMANDARE</t>
  </si>
  <si>
    <t>R MARTINS DO VAL, 74</t>
  </si>
  <si>
    <t>11.600-200</t>
  </si>
  <si>
    <t>(12) 3862-0482</t>
  </si>
  <si>
    <t>coloniapescadoresz14@hotmail.com.br</t>
  </si>
  <si>
    <t>A145</t>
  </si>
  <si>
    <t>Colônia Z-17 - Colônia de Angra dos Reis</t>
  </si>
  <si>
    <t>A147</t>
  </si>
  <si>
    <t>Colônia Z-18</t>
  </si>
  <si>
    <t>30.320.816/0001-63</t>
  </si>
  <si>
    <t>COLONIA DE PESCADORES Z18</t>
  </si>
  <si>
    <t>R JOSE DP PATROCINIO, S/N</t>
  </si>
  <si>
    <t>(24) 3371-3088</t>
  </si>
  <si>
    <t>A186</t>
  </si>
  <si>
    <t>Colônia Z-6</t>
  </si>
  <si>
    <t>50.325.109/0001-77</t>
  </si>
  <si>
    <t>COLONIA DE PESCADORES Z-6 SENADOR VERGUEIRO DE ILHABELA</t>
  </si>
  <si>
    <t>R DR CARVALHO, 150</t>
  </si>
  <si>
    <t>B139</t>
  </si>
  <si>
    <t>Colônias de Pesca de Ubatuba</t>
  </si>
  <si>
    <t>B140</t>
  </si>
  <si>
    <t>Colônias de Pesca do Litoral Norte de São Paulo</t>
  </si>
  <si>
    <t>Ubatuba; Caraguatatuba; São Sebastião</t>
  </si>
  <si>
    <t>B141</t>
  </si>
  <si>
    <t>Colônias Z8</t>
  </si>
  <si>
    <t>D018</t>
  </si>
  <si>
    <t xml:space="preserve">Comissão Camponesa da Verdade </t>
  </si>
  <si>
    <t>B142</t>
  </si>
  <si>
    <t>Comissão de Base da Comunidade da Chácara</t>
  </si>
  <si>
    <t>Chácara</t>
  </si>
  <si>
    <t>B143</t>
  </si>
  <si>
    <t>Comissão Guarani Yvyrupa</t>
  </si>
  <si>
    <t>B144</t>
  </si>
  <si>
    <t>Comissão Nacional de Agroecologia e Produção Orgânica - CNAPO</t>
  </si>
  <si>
    <t>B145</t>
  </si>
  <si>
    <t>Comissão Nacional de Fortalecimento das Reservas Extrativista e dos Povos Extrativistas Costeiros Marinhos</t>
  </si>
  <si>
    <t>B146</t>
  </si>
  <si>
    <t>Comitê de Bacia Hidrográfica da Baía da Ilha Grande</t>
  </si>
  <si>
    <t>B147</t>
  </si>
  <si>
    <t>Comitê de Bacias Hidrográficas do Litoral Norte - CBHLN</t>
  </si>
  <si>
    <t>A112</t>
  </si>
  <si>
    <t>Comitê União dos Atingidos</t>
  </si>
  <si>
    <t>B148</t>
  </si>
  <si>
    <t>Comitês de Bacia Hidrográfica do Estado do RJ</t>
  </si>
  <si>
    <t>B149</t>
  </si>
  <si>
    <t>Companhia Teatral</t>
  </si>
  <si>
    <t>B150</t>
  </si>
  <si>
    <t>Concessionária Tamoios</t>
  </si>
  <si>
    <t>B151</t>
  </si>
  <si>
    <t>Conselho de Comunidades Tradicionais</t>
  </si>
  <si>
    <t>A148</t>
  </si>
  <si>
    <t>Conselho do Plano Diretor</t>
  </si>
  <si>
    <t>B152</t>
  </si>
  <si>
    <t>Conselho do Povo Terena</t>
  </si>
  <si>
    <t>A113</t>
  </si>
  <si>
    <t>Conselho Municipal de Comunidades Tradicionais Caiçaras de Ilhabela</t>
  </si>
  <si>
    <t>B153</t>
  </si>
  <si>
    <t xml:space="preserve">Conselho Nacional de Povos e Comunidades Tradicionais </t>
  </si>
  <si>
    <t>B154</t>
  </si>
  <si>
    <t>Coordenação das Organizações Indígenas da Amazônia Brasileira</t>
  </si>
  <si>
    <t>B155</t>
  </si>
  <si>
    <t>Coordenação de Governança e Gestão do OTSS</t>
  </si>
  <si>
    <t>B156</t>
  </si>
  <si>
    <t>Coordenação de Justiça Socioambiental do OTSS</t>
  </si>
  <si>
    <t>B157</t>
  </si>
  <si>
    <t>Coordenação Nacional de Comunidades Tradicionais Caiçaras</t>
  </si>
  <si>
    <t>CNCTC</t>
  </si>
  <si>
    <t>B158</t>
  </si>
  <si>
    <t>Cootrahab Cooperativa de Trabalho</t>
  </si>
  <si>
    <t>D037</t>
  </si>
  <si>
    <t>Cozinha das Tradições</t>
  </si>
  <si>
    <t>B159</t>
  </si>
  <si>
    <t>CPPI</t>
  </si>
  <si>
    <t>A117</t>
  </si>
  <si>
    <t>Defensoria do Estado de São Paulo</t>
  </si>
  <si>
    <t>DPESP</t>
  </si>
  <si>
    <t>B160</t>
  </si>
  <si>
    <t>Defensoria Pública da União</t>
  </si>
  <si>
    <t>DPU</t>
  </si>
  <si>
    <t>B161</t>
  </si>
  <si>
    <t>Defensoria Pública do Estado de São Paulo</t>
  </si>
  <si>
    <t>B162</t>
  </si>
  <si>
    <t>Defensoria Pública do Estado do Rio de Janeiro</t>
  </si>
  <si>
    <t>DPERJ</t>
  </si>
  <si>
    <t>B163</t>
  </si>
  <si>
    <t>Defesa Civil de Angra dos Reis</t>
  </si>
  <si>
    <t>B164</t>
  </si>
  <si>
    <t>Departamento de Águas e Esgoto da Prefeitura Municipal de Paraty</t>
  </si>
  <si>
    <t>D003</t>
  </si>
  <si>
    <t>DETZEL - Gestão Ambiental</t>
  </si>
  <si>
    <t>B165</t>
  </si>
  <si>
    <t>E E Florentina Martins Sanches</t>
  </si>
  <si>
    <t>B166</t>
  </si>
  <si>
    <t>E M Brasil dos Reis praia do Matariz</t>
  </si>
  <si>
    <t>B167</t>
  </si>
  <si>
    <t>E M Joaquim Alves de Brito Praia do Bananal</t>
  </si>
  <si>
    <t>B168</t>
  </si>
  <si>
    <t>E M Jose Vergílio Pereira Maia Praia do Sitio Forte</t>
  </si>
  <si>
    <t>B169</t>
  </si>
  <si>
    <t>Entreposto de Pesca do Porto Velho de Caraguatatuba</t>
  </si>
  <si>
    <t>B170</t>
  </si>
  <si>
    <t>Entreposto do porto Novo</t>
  </si>
  <si>
    <t>A127</t>
  </si>
  <si>
    <t>Escambau Cultural de Boiçucanga</t>
  </si>
  <si>
    <t>B171</t>
  </si>
  <si>
    <t>Araça</t>
  </si>
  <si>
    <t>D020</t>
  </si>
  <si>
    <t>Escola Estadual Doutor Eduardo Corrêa da Costa Junior</t>
  </si>
  <si>
    <t>A152</t>
  </si>
  <si>
    <t>Escola Estadual Gabriel Ribeiro dos Santos</t>
  </si>
  <si>
    <t>B172</t>
  </si>
  <si>
    <t>Escola Livre de Cinema Caiçara</t>
  </si>
  <si>
    <t>B173</t>
  </si>
  <si>
    <t>Escola Municipal Brigadeiro Nóbrega</t>
  </si>
  <si>
    <t>B174</t>
  </si>
  <si>
    <t>Escola Municipal CETI Osório Manoel Correa</t>
  </si>
  <si>
    <t>B175</t>
  </si>
  <si>
    <t>Escola Municipal Cynthia Cliquet Luciano</t>
  </si>
  <si>
    <t>Praia da Enseada</t>
  </si>
  <si>
    <t>D021</t>
  </si>
  <si>
    <t>Escola Municipal da comunidade de Guanxumas de Búzios</t>
  </si>
  <si>
    <t>Guanxumas de Búzios</t>
  </si>
  <si>
    <t>D022</t>
  </si>
  <si>
    <t>Escola Municipal da Fortaleza</t>
  </si>
  <si>
    <t>D023</t>
  </si>
  <si>
    <t>Escola Municipal de Toque Toque Pequeno</t>
  </si>
  <si>
    <t>Toque-Toque Pequeno</t>
  </si>
  <si>
    <t>B176</t>
  </si>
  <si>
    <t>Escola Municipal do Paraty Mirim</t>
  </si>
  <si>
    <t>B177</t>
  </si>
  <si>
    <t>Escola Municipal do Quilombo do Campinho</t>
  </si>
  <si>
    <t>Quilombo do Campinho</t>
  </si>
  <si>
    <t>D019</t>
  </si>
  <si>
    <t>Escola Municipal Luiza Tangerino</t>
  </si>
  <si>
    <t>B178</t>
  </si>
  <si>
    <t>Escola Municipal Martim de Sá</t>
  </si>
  <si>
    <t>Martim de Sá</t>
  </si>
  <si>
    <t>B179</t>
  </si>
  <si>
    <t>Escola Municipal Osório Manoel Correa</t>
  </si>
  <si>
    <t>B180</t>
  </si>
  <si>
    <t>Escola Técnica de São Sebastião</t>
  </si>
  <si>
    <t>B181</t>
  </si>
  <si>
    <t>Esporte Clube Barra do Sahy</t>
  </si>
  <si>
    <t>A153</t>
  </si>
  <si>
    <t>Expedição Ilhabela</t>
  </si>
  <si>
    <t>B182</t>
  </si>
  <si>
    <t>Fatec de Itu</t>
  </si>
  <si>
    <t>B183</t>
  </si>
  <si>
    <t>FEA</t>
  </si>
  <si>
    <t>B184</t>
  </si>
  <si>
    <t>FIA</t>
  </si>
  <si>
    <t>B186</t>
  </si>
  <si>
    <t>FIOTEC</t>
  </si>
  <si>
    <t>B188</t>
  </si>
  <si>
    <t>Fórum de Comunidades Tradicionais</t>
  </si>
  <si>
    <t>FCT</t>
  </si>
  <si>
    <t>Todos</t>
  </si>
  <si>
    <t>B189</t>
  </si>
  <si>
    <t>Fórum de Comunidades Tradicionais do Sergipe</t>
  </si>
  <si>
    <t>A154</t>
  </si>
  <si>
    <t>Fórum de Cultura</t>
  </si>
  <si>
    <t>B190</t>
  </si>
  <si>
    <t>Fórum de Pescadores em Defesa da Baía de Sepetiba</t>
  </si>
  <si>
    <t>B191</t>
  </si>
  <si>
    <t>Frente de Apoio a Educação Diferenciada do Fórum de Comunidades Tradicionais</t>
  </si>
  <si>
    <t>B192</t>
  </si>
  <si>
    <t>Frente de Pesca Artesanal do Fórum de Comunidades Tradicionais</t>
  </si>
  <si>
    <t>A042</t>
  </si>
  <si>
    <t>Fundação de Desenvolvimento da Pesquisa do Agronegócio</t>
  </si>
  <si>
    <t>FUNDEPAG</t>
  </si>
  <si>
    <t>B193</t>
  </si>
  <si>
    <t>Fundação Educacional e Cultural de Caraguatatuba</t>
  </si>
  <si>
    <t>B194</t>
  </si>
  <si>
    <t>Fundação Educacional e Cultural de São Sebastião</t>
  </si>
  <si>
    <t>B195</t>
  </si>
  <si>
    <t>Fundação Educacional e Cultural Deodato Sant’Anna</t>
  </si>
  <si>
    <t>A156</t>
  </si>
  <si>
    <t>Fundação Florestal</t>
  </si>
  <si>
    <t>A040</t>
  </si>
  <si>
    <t>Fundação Instituto de Pesca do Estado do Rio de Janeiro</t>
  </si>
  <si>
    <t>FIPERJ</t>
  </si>
  <si>
    <t>B197</t>
  </si>
  <si>
    <t>Fundação Nacional dos Povos Indígenas</t>
  </si>
  <si>
    <t>B185</t>
  </si>
  <si>
    <t>Fundação Oswaldo Cruz</t>
  </si>
  <si>
    <t>Fiocruz</t>
  </si>
  <si>
    <t>B198</t>
  </si>
  <si>
    <t>Fundo Brasileiro de Educação Ambiental - FUNBEA</t>
  </si>
  <si>
    <t>FUNBEA</t>
  </si>
  <si>
    <t>B199</t>
  </si>
  <si>
    <t>Fundo Brasileiro para a Biodiversidade - FUNBIO</t>
  </si>
  <si>
    <t>B200</t>
  </si>
  <si>
    <t>GERCO</t>
  </si>
  <si>
    <t>B201</t>
  </si>
  <si>
    <t>Grupo Aleluia</t>
  </si>
  <si>
    <t>A133</t>
  </si>
  <si>
    <t>Grupo de Consciência Negra Yla-Dudu</t>
  </si>
  <si>
    <t>39.992.490/0001-95</t>
  </si>
  <si>
    <t>GRUPO DE CONSCIENCIA NEGRA YLA-DUDU</t>
  </si>
  <si>
    <t>B202</t>
  </si>
  <si>
    <t>Grupo de Pesquisa em Desastres Sócio-Naturais (GDEN/UFF)</t>
  </si>
  <si>
    <t>B203</t>
  </si>
  <si>
    <t>GT de Gestão de Riscos</t>
  </si>
  <si>
    <t>B204</t>
  </si>
  <si>
    <t>Guerreiras Terra e Mar de São Sebastião</t>
  </si>
  <si>
    <t>B205</t>
  </si>
  <si>
    <t>Habitacao e Consumo Const</t>
  </si>
  <si>
    <t>B221</t>
  </si>
  <si>
    <t>Incubadora de Tecnologias Sociais/OTSS</t>
  </si>
  <si>
    <t>ITS</t>
  </si>
  <si>
    <t>D024</t>
  </si>
  <si>
    <t>Institudo Bandeira Verde</t>
  </si>
  <si>
    <t>D025</t>
  </si>
  <si>
    <t>Instituto Amigos do Mar</t>
  </si>
  <si>
    <t>B207</t>
  </si>
  <si>
    <t>Instituto Argonautas</t>
  </si>
  <si>
    <t>B208</t>
  </si>
  <si>
    <t>Instituto Baleia Jubarte</t>
  </si>
  <si>
    <t>A134</t>
  </si>
  <si>
    <t>Instituto Brasileiro do Meio Ambiente e dos Recursos Naturais Renováveis</t>
  </si>
  <si>
    <t>IBAMA</t>
  </si>
  <si>
    <t>A135</t>
  </si>
  <si>
    <t>Instituto Chico Mendes de Conservação da Biodiversidade</t>
  </si>
  <si>
    <t>ICMBio</t>
  </si>
  <si>
    <t>A158</t>
  </si>
  <si>
    <t>Instituto da Árvore – Perequê Açu</t>
  </si>
  <si>
    <t>A136</t>
  </si>
  <si>
    <t>Instituto de Educação de Angra dos Reis - Universidade Federal Fluminense</t>
  </si>
  <si>
    <t>IEAR/UFF</t>
  </si>
  <si>
    <t>A161</t>
  </si>
  <si>
    <t>Instituto de Pesca</t>
  </si>
  <si>
    <t>D004</t>
  </si>
  <si>
    <t>Instituto do Patrimônio Histórico e Artístico de Angra dos Reis</t>
  </si>
  <si>
    <t>IPHAR</t>
  </si>
  <si>
    <t>B212</t>
  </si>
  <si>
    <t>Instituto do Patrimônio Histórico e Artístico Nacional</t>
  </si>
  <si>
    <t>IPHAN</t>
  </si>
  <si>
    <t>A137</t>
  </si>
  <si>
    <t xml:space="preserve">Instituto Estadual do Ambiente do RJ </t>
  </si>
  <si>
    <t>INEA</t>
  </si>
  <si>
    <t>A046</t>
  </si>
  <si>
    <t>Instituto Federal de São Paulo</t>
  </si>
  <si>
    <t>IFSP</t>
  </si>
  <si>
    <t>A159</t>
  </si>
  <si>
    <t>Instituto Ilhabela Sustentável</t>
  </si>
  <si>
    <t>A160</t>
  </si>
  <si>
    <t>Instituto Marés</t>
  </si>
  <si>
    <t>D001</t>
  </si>
  <si>
    <t>Instituto Nacional de Colonização e Reforma Agrária</t>
  </si>
  <si>
    <t>INCRA</t>
  </si>
  <si>
    <t>B214</t>
  </si>
  <si>
    <t>Instituto Nacional de Desenvolvimento Econômico e Social</t>
  </si>
  <si>
    <t>D026</t>
  </si>
  <si>
    <t>Instituto Omo Nanã</t>
  </si>
  <si>
    <t>A138</t>
  </si>
  <si>
    <t>Instituto Polis</t>
  </si>
  <si>
    <t>A048</t>
  </si>
  <si>
    <t>Instituto Terra e Mar – São Sebastião</t>
  </si>
  <si>
    <t>ITM</t>
  </si>
  <si>
    <t>A163</t>
  </si>
  <si>
    <t>Instituto Tiê</t>
  </si>
  <si>
    <t>B217</t>
  </si>
  <si>
    <t>Instituto Verde Azul</t>
  </si>
  <si>
    <t>B218</t>
  </si>
  <si>
    <t>Instituto Verdescola</t>
  </si>
  <si>
    <t>A164</t>
  </si>
  <si>
    <t>Instituto Viva Verde Azul</t>
  </si>
  <si>
    <t>B220</t>
  </si>
  <si>
    <t>ITESP</t>
  </si>
  <si>
    <t>D005</t>
  </si>
  <si>
    <t>Kwantlen Polytechnic University</t>
  </si>
  <si>
    <t>B222</t>
  </si>
  <si>
    <t>Cocanha</t>
  </si>
  <si>
    <t>B223</t>
  </si>
  <si>
    <t>Maricultores e Lazer do Sahy</t>
  </si>
  <si>
    <t>A166</t>
  </si>
  <si>
    <t>Marinha do Brasil</t>
  </si>
  <si>
    <t>A140</t>
  </si>
  <si>
    <t>Ministério da Igualdade Racial</t>
  </si>
  <si>
    <t>B225</t>
  </si>
  <si>
    <t>Ministério da Pesca</t>
  </si>
  <si>
    <t>B227</t>
  </si>
  <si>
    <t>Ministério de Igualdade Racial</t>
  </si>
  <si>
    <t>B228</t>
  </si>
  <si>
    <t>Ministério do Meio Ambiente e Mudança Climáticas</t>
  </si>
  <si>
    <t>A142</t>
  </si>
  <si>
    <t>Ministério Público de São Paulo</t>
  </si>
  <si>
    <t>MP-SP</t>
  </si>
  <si>
    <t>A146</t>
  </si>
  <si>
    <t>Ministério Público Federal</t>
  </si>
  <si>
    <t>MPF</t>
  </si>
  <si>
    <t>A149</t>
  </si>
  <si>
    <t>Monitoramento Ambiental Comunitário</t>
  </si>
  <si>
    <t>B230</t>
  </si>
  <si>
    <t>Morro do Fórum</t>
  </si>
  <si>
    <t>D038</t>
  </si>
  <si>
    <t>Movimenta Ilhabela</t>
  </si>
  <si>
    <t>B231</t>
  </si>
  <si>
    <t>Movimento Carga Viva Não</t>
  </si>
  <si>
    <t>B232</t>
  </si>
  <si>
    <t>Movimento da Mulher Trabalhadora Rural</t>
  </si>
  <si>
    <t>A150</t>
  </si>
  <si>
    <t>Movimento dos Atingidos por Barragens</t>
  </si>
  <si>
    <t>MAB</t>
  </si>
  <si>
    <t>B233</t>
  </si>
  <si>
    <t>Movimento dos Pescadores e Pescadoras do Brasil</t>
  </si>
  <si>
    <t>B234</t>
  </si>
  <si>
    <t>Movimento Nacional de Luta pela Moradia de Porto Alegre</t>
  </si>
  <si>
    <t>B235</t>
  </si>
  <si>
    <t>Movimento Negro Unificado</t>
  </si>
  <si>
    <t>A151</t>
  </si>
  <si>
    <t xml:space="preserve">Mulheres marisqueiras </t>
  </si>
  <si>
    <t>B236</t>
  </si>
  <si>
    <t>Núcleo Comunitário de Sustentabilidade do Retiro</t>
  </si>
  <si>
    <t>D006</t>
  </si>
  <si>
    <t>Núcleo de Assessoria Jurídica Universitária Popular (NAJUP) da UFRJ</t>
  </si>
  <si>
    <t>A155</t>
  </si>
  <si>
    <t>Observatório de Territórios Sustentáveis e Saudáveis da Bocaina</t>
  </si>
  <si>
    <t>OTSS</t>
  </si>
  <si>
    <t>B237</t>
  </si>
  <si>
    <t>Observatório Nacional dos Direitos à Água e ao Saneamento</t>
  </si>
  <si>
    <t>A054</t>
  </si>
  <si>
    <t>Octomares – Curso de Biologia Marinha</t>
  </si>
  <si>
    <t>OB</t>
  </si>
  <si>
    <t>B238</t>
  </si>
  <si>
    <t>ONG Verde Cidadania</t>
  </si>
  <si>
    <t>D027</t>
  </si>
  <si>
    <t>Onu-Habitat</t>
  </si>
  <si>
    <t>A053</t>
  </si>
  <si>
    <t>Ordem dos Advogados do Brasil - Angra dos Reis</t>
  </si>
  <si>
    <t>OAB</t>
  </si>
  <si>
    <t>B239</t>
  </si>
  <si>
    <t>Ordem dos Advogados do Brasil - São Sebastião</t>
  </si>
  <si>
    <t>B240</t>
  </si>
  <si>
    <t>Organização da Comunidade do Bonete</t>
  </si>
  <si>
    <t>B242</t>
  </si>
  <si>
    <t>Ouvidoria da Defensoria Pública do Estado de São Paulo</t>
  </si>
  <si>
    <t>A171</t>
  </si>
  <si>
    <t>Parque Estadual da Ilhabela</t>
  </si>
  <si>
    <t>D007</t>
  </si>
  <si>
    <t>Parque Estadual da Serra do Mar</t>
  </si>
  <si>
    <t>PESM</t>
  </si>
  <si>
    <t>A060</t>
  </si>
  <si>
    <t>Partido Verde</t>
  </si>
  <si>
    <t>PV</t>
  </si>
  <si>
    <t>B243</t>
  </si>
  <si>
    <t>Pastoral da Ecologia Integral da Igreja Católica</t>
  </si>
  <si>
    <t>B244</t>
  </si>
  <si>
    <t>PEA Porto</t>
  </si>
  <si>
    <t>A157</t>
  </si>
  <si>
    <t>PEA Rendas – Projeto de Educação Ambiental</t>
  </si>
  <si>
    <t>PEA</t>
  </si>
  <si>
    <t>A162</t>
  </si>
  <si>
    <t>Peixe de Varal - Cultura e Gastronomia Local Caiçara</t>
  </si>
  <si>
    <t>A165</t>
  </si>
  <si>
    <t>Petrobras</t>
  </si>
  <si>
    <t>PETROBRAS</t>
  </si>
  <si>
    <t>B246</t>
  </si>
  <si>
    <t>Plano Municipal de Redução de Riscos</t>
  </si>
  <si>
    <t>D009</t>
  </si>
  <si>
    <t>Policia Ambiental Militar</t>
  </si>
  <si>
    <t>B247</t>
  </si>
  <si>
    <t>Polícia Civil</t>
  </si>
  <si>
    <t>B248</t>
  </si>
  <si>
    <t>Polícia Militar</t>
  </si>
  <si>
    <t>B249</t>
  </si>
  <si>
    <t>Porto de São Sebastião</t>
  </si>
  <si>
    <t>B251</t>
  </si>
  <si>
    <t>Prefeitura  Municipal de Paraty</t>
  </si>
  <si>
    <t>D028</t>
  </si>
  <si>
    <t>Prefeitura Municipal de Angra dos Reis</t>
  </si>
  <si>
    <t>B252</t>
  </si>
  <si>
    <t>Prefeitura Municipal de Caraguatatuba</t>
  </si>
  <si>
    <t>A173</t>
  </si>
  <si>
    <t>Prefeitura Municipal de Ilhabela</t>
  </si>
  <si>
    <t>A174</t>
  </si>
  <si>
    <t>Prefeitura Municipal de Itaguaí</t>
  </si>
  <si>
    <t>B250</t>
  </si>
  <si>
    <t>Prefeitura Municipal de Mangaratiba</t>
  </si>
  <si>
    <t>D008</t>
  </si>
  <si>
    <t>Prefeitura Municipal de São José dos Campos</t>
  </si>
  <si>
    <t>São Paulo</t>
  </si>
  <si>
    <t>A167</t>
  </si>
  <si>
    <t>Prefeitura Municipal de São Sebastião</t>
  </si>
  <si>
    <t>D010</t>
  </si>
  <si>
    <t>Prefeitura Municipal de Ubatuba</t>
  </si>
  <si>
    <t>A059</t>
  </si>
  <si>
    <t>PróBiota Consultoria Ambiental</t>
  </si>
  <si>
    <t>PróBiota</t>
  </si>
  <si>
    <t>NV02</t>
  </si>
  <si>
    <t>Programa de Pós-Graduação em Psicologia da UFF</t>
  </si>
  <si>
    <t>B254</t>
  </si>
  <si>
    <t>Programa Pallmer in Pauta</t>
  </si>
  <si>
    <t>B255</t>
  </si>
  <si>
    <t>Projeto Argonauta</t>
  </si>
  <si>
    <t>A168</t>
  </si>
  <si>
    <t>Projeto Bacia Escola</t>
  </si>
  <si>
    <t>B256</t>
  </si>
  <si>
    <t>Projeto Baleia Jubarte</t>
  </si>
  <si>
    <t>B257</t>
  </si>
  <si>
    <t>Projeto Capiá</t>
  </si>
  <si>
    <t>B258</t>
  </si>
  <si>
    <t>Projeto Cescola</t>
  </si>
  <si>
    <t>B259</t>
  </si>
  <si>
    <t>Projeto de Extensão Raízes e Frutos</t>
  </si>
  <si>
    <t>A058</t>
  </si>
  <si>
    <t>Projeto de Monitoramento de Atividade Pesqueira</t>
  </si>
  <si>
    <t>PMAP</t>
  </si>
  <si>
    <t>B260</t>
  </si>
  <si>
    <t>Projeto Escolas do Território</t>
  </si>
  <si>
    <t>B261</t>
  </si>
  <si>
    <t>Projeto Mar e Cultura</t>
  </si>
  <si>
    <t>B262</t>
  </si>
  <si>
    <t>Projeto Monitoramento Mirim Costeiro</t>
  </si>
  <si>
    <t>D029</t>
  </si>
  <si>
    <t>Projeto Pescarte</t>
  </si>
  <si>
    <t>Campos dos Goytacazes</t>
  </si>
  <si>
    <t>B263</t>
  </si>
  <si>
    <t>Projeto POVOS – Projeto de Caracterização de Territórios Tradicionais</t>
  </si>
  <si>
    <t>A172</t>
  </si>
  <si>
    <t>Projeto Samininas</t>
  </si>
  <si>
    <t>B264</t>
  </si>
  <si>
    <t>Projeto Semear</t>
  </si>
  <si>
    <t>A176</t>
  </si>
  <si>
    <t>Projeto Tamar</t>
  </si>
  <si>
    <t>B265</t>
  </si>
  <si>
    <t>Proprietários e Pescadores da Comunidade Tradicional da Ilha dos Pescadores</t>
  </si>
  <si>
    <t>Ilha dos pescadores</t>
  </si>
  <si>
    <t>B266</t>
  </si>
  <si>
    <t>PROSAN</t>
  </si>
  <si>
    <t>A177</t>
  </si>
  <si>
    <t>Quilombo da Caçandoca/Caçandoquinha</t>
  </si>
  <si>
    <t>Caçandoca/Caçandoquinha</t>
  </si>
  <si>
    <t>55.557.961/0001-93</t>
  </si>
  <si>
    <t>ASSOCIACAO DOS REMANESCENTES DA COMUNIDADE DO QUILOMBO DE CACANDOCA</t>
  </si>
  <si>
    <t>R B, 18</t>
  </si>
  <si>
    <t>A178</t>
  </si>
  <si>
    <t>Quilombo de Santa Justina e Santa Isabel</t>
  </si>
  <si>
    <t>44.322.929/0001-02</t>
  </si>
  <si>
    <t>ASSOCIACAO DE MULHERES, AGRICULTORES E AMIGOS DO QUILOMBO SANTA JUSTINA E SANTA IZABEL</t>
  </si>
  <si>
    <t>ST SAO JOAO MARCOS, 58</t>
  </si>
  <si>
    <t>(21) 2175-2734</t>
  </si>
  <si>
    <t>AMAAQASSOCIACAO.2021@GMAIL.COM</t>
  </si>
  <si>
    <t>A179</t>
  </si>
  <si>
    <t>Quilombo do Sertão de Itamambuca</t>
  </si>
  <si>
    <t>07.808.133/0001-38</t>
  </si>
  <si>
    <t>ASSOCIACAO DOS REMANESCENTES DE QUILOMBO DA COMUNIDADE DO SERTAO DO ITAMAMBUCA</t>
  </si>
  <si>
    <t>R ESTRADA DA CASSANGA, 5073</t>
  </si>
  <si>
    <t>(12) 3832-1512</t>
  </si>
  <si>
    <t>uniaogois@uol.com.br</t>
  </si>
  <si>
    <t>A180</t>
  </si>
  <si>
    <t>Raízes e Frutos – Projeto de extensão da Universidade Federal do Rio de Janeiro</t>
  </si>
  <si>
    <t>Raízes</t>
  </si>
  <si>
    <t>A181</t>
  </si>
  <si>
    <t>Rampa Caiçara</t>
  </si>
  <si>
    <t>Rampa</t>
  </si>
  <si>
    <t>B268</t>
  </si>
  <si>
    <t>Rancho dos Pescadores</t>
  </si>
  <si>
    <t>A064</t>
  </si>
  <si>
    <t>RDS Aventureiro/INEA – Reserva de Desenvolvimento Sustentável do Aventureiro</t>
  </si>
  <si>
    <t>RDS</t>
  </si>
  <si>
    <t>A182</t>
  </si>
  <si>
    <t>Rede de Agroecologia, Pesca e Cultura de Caraguatatuba</t>
  </si>
  <si>
    <t>Rapecca</t>
  </si>
  <si>
    <t>B269</t>
  </si>
  <si>
    <t>Rede de Defensoras e Defensores dos Territórios</t>
  </si>
  <si>
    <t>B270</t>
  </si>
  <si>
    <t>Rede Marangatu</t>
  </si>
  <si>
    <t>A183</t>
  </si>
  <si>
    <t>Rede Nhandereko</t>
  </si>
  <si>
    <t>A184</t>
  </si>
  <si>
    <t>Rede São Gonçalo de Turismo de Base Comunitária</t>
  </si>
  <si>
    <t>A065</t>
  </si>
  <si>
    <t>Rede Sustentabilidade</t>
  </si>
  <si>
    <t>Rede</t>
  </si>
  <si>
    <t>B272</t>
  </si>
  <si>
    <t>Reserva Ecológica Estadual da Juatinga</t>
  </si>
  <si>
    <t>A185</t>
  </si>
  <si>
    <t>Residencial Jetuba</t>
  </si>
  <si>
    <t>B273</t>
  </si>
  <si>
    <t>Sabesp</t>
  </si>
  <si>
    <t>B274</t>
  </si>
  <si>
    <t>Secretaria de Assistência Social de Ubatuba</t>
  </si>
  <si>
    <t>A188</t>
  </si>
  <si>
    <t>Secretaria de Comunidades Tradicionais de Ilhabela</t>
  </si>
  <si>
    <t>A189</t>
  </si>
  <si>
    <t>Secretaria de Cultura de Ilhabela</t>
  </si>
  <si>
    <t>D011</t>
  </si>
  <si>
    <t>Secretaria de Cultura de ilhabela</t>
  </si>
  <si>
    <t>B275</t>
  </si>
  <si>
    <t>Secretaria de Educação de Ilhabela</t>
  </si>
  <si>
    <t>B276</t>
  </si>
  <si>
    <t>Secretaria de Educação de Ubatuba</t>
  </si>
  <si>
    <t>A187</t>
  </si>
  <si>
    <t>Secretaria de Educação do Estado de São Paulo</t>
  </si>
  <si>
    <t>D012</t>
  </si>
  <si>
    <t>Secretaria de Esporte de São Sebastião</t>
  </si>
  <si>
    <t>SEESP</t>
  </si>
  <si>
    <t>A191</t>
  </si>
  <si>
    <t>Secretaria de Habitação (?)</t>
  </si>
  <si>
    <t>A068</t>
  </si>
  <si>
    <t>Secretaria de Meio Ambiente, Infraestrutura e Logística</t>
  </si>
  <si>
    <t>SEMIL</t>
  </si>
  <si>
    <t>B278</t>
  </si>
  <si>
    <t xml:space="preserve">Secretaria de Mulheres Catadoras de Materiais Recicláveis </t>
  </si>
  <si>
    <t>B279</t>
  </si>
  <si>
    <t>Secretaria de Patrimônio da União - SPU</t>
  </si>
  <si>
    <t>B280</t>
  </si>
  <si>
    <t>Secretaria de Segurança Municipal</t>
  </si>
  <si>
    <t>B281</t>
  </si>
  <si>
    <t>Secretaria de Turismo (?)</t>
  </si>
  <si>
    <t>Sem infromação</t>
  </si>
  <si>
    <t>A190</t>
  </si>
  <si>
    <t>Secretaria de Turismo de Ubatuba</t>
  </si>
  <si>
    <t>B282</t>
  </si>
  <si>
    <t>Secretaria do Meio Ambiente da Prefeitura (?)</t>
  </si>
  <si>
    <t>D013</t>
  </si>
  <si>
    <t>Secretaria do Meio Ambiente de Angra dos Reis</t>
  </si>
  <si>
    <t>A067</t>
  </si>
  <si>
    <t>Secretaria do Meio Ambiente de São Sebastião</t>
  </si>
  <si>
    <t>SEMAM</t>
  </si>
  <si>
    <t>B283</t>
  </si>
  <si>
    <t>Secretaria Municipal da Educação (?)</t>
  </si>
  <si>
    <t>B284</t>
  </si>
  <si>
    <t>Secretaria Municipal de Agricultura de Paraty</t>
  </si>
  <si>
    <t>D014</t>
  </si>
  <si>
    <t>Secretaria Municipal de Agricultura e Pesca de Mangaratiba</t>
  </si>
  <si>
    <t>A192</t>
  </si>
  <si>
    <t>Secretaria Municipal de Educação de Ilhabela</t>
  </si>
  <si>
    <t>B285</t>
  </si>
  <si>
    <t>Secretaria Municipal de Obras de Paraty</t>
  </si>
  <si>
    <t>B286</t>
  </si>
  <si>
    <t>Secretaria Municipal de Pesca de Paraty</t>
  </si>
  <si>
    <t>A194</t>
  </si>
  <si>
    <t>Secretaria Municipal de Saúde de Angra dos Reis</t>
  </si>
  <si>
    <t>B287</t>
  </si>
  <si>
    <t>Secretaria Municipal de Turismo de São Sebastião</t>
  </si>
  <si>
    <t>A069</t>
  </si>
  <si>
    <t>Secretaria Municipal do Meio Ambiente (?)</t>
  </si>
  <si>
    <t>SMMA</t>
  </si>
  <si>
    <t>B288</t>
  </si>
  <si>
    <t>Secretaria Municipal do Meio Ambiente de Paraty</t>
  </si>
  <si>
    <t>A195</t>
  </si>
  <si>
    <t xml:space="preserve">Secretaria Nacional de Pesca Artesanal </t>
  </si>
  <si>
    <t>B289</t>
  </si>
  <si>
    <t>Serviço Autônomo de Água e Esgoto de Angra dos Reis - SAAE</t>
  </si>
  <si>
    <t>SAAE</t>
  </si>
  <si>
    <t>B290</t>
  </si>
  <si>
    <t>Sesc Paraty</t>
  </si>
  <si>
    <t>SESC</t>
  </si>
  <si>
    <t>B291</t>
  </si>
  <si>
    <t>Sindicado dos Servidores Públicos Municipais de Angra dos Reis</t>
  </si>
  <si>
    <t>D030</t>
  </si>
  <si>
    <t>Sindicato dos Produtores Rurais de Mangaratiba</t>
  </si>
  <si>
    <t>B292</t>
  </si>
  <si>
    <t>Sindicato dos Servidores de São Sebastião</t>
  </si>
  <si>
    <t>B293</t>
  </si>
  <si>
    <t>Sindicato dos trabalhadores da Educação</t>
  </si>
  <si>
    <t>B294</t>
  </si>
  <si>
    <t>Sindserv</t>
  </si>
  <si>
    <t>D042</t>
  </si>
  <si>
    <t>Sociedade Amigos de Toque-Toque Pequeno – SAPEQUE</t>
  </si>
  <si>
    <t>A196</t>
  </si>
  <si>
    <t>Sociedade Angrense de Proteção Ecológica</t>
  </si>
  <si>
    <t>SAPÊ</t>
  </si>
  <si>
    <t>A197</t>
  </si>
  <si>
    <t>SOS Maresias</t>
  </si>
  <si>
    <t>A198</t>
  </si>
  <si>
    <t>Teia dos Povos</t>
  </si>
  <si>
    <t>A070</t>
  </si>
  <si>
    <t>Transpetro</t>
  </si>
  <si>
    <t>A199</t>
  </si>
  <si>
    <t>Tribuna do Povo</t>
  </si>
  <si>
    <t>B297</t>
  </si>
  <si>
    <t>UNESCO</t>
  </si>
  <si>
    <t>B298</t>
  </si>
  <si>
    <t>UNESP</t>
  </si>
  <si>
    <t>B299</t>
  </si>
  <si>
    <t>União dos Atingidos</t>
  </si>
  <si>
    <t>B300</t>
  </si>
  <si>
    <t>Unidos Para Lutar</t>
  </si>
  <si>
    <t>B301</t>
  </si>
  <si>
    <t>Universidad de los Lagos</t>
  </si>
  <si>
    <t>B302</t>
  </si>
  <si>
    <t>Universidade Autonoma do México - UAM</t>
  </si>
  <si>
    <t>D015</t>
  </si>
  <si>
    <t>Universidade de Brasília</t>
  </si>
  <si>
    <t>B303</t>
  </si>
  <si>
    <t>Universidade de Coimbra</t>
  </si>
  <si>
    <t>B304</t>
  </si>
  <si>
    <t>Universidade de São Paulo - USP</t>
  </si>
  <si>
    <t>B305</t>
  </si>
  <si>
    <t>Universidade Estadual de Campinas - UNICAMP</t>
  </si>
  <si>
    <t>A071</t>
  </si>
  <si>
    <t>Universidade Federal de São Carlos</t>
  </si>
  <si>
    <t>UFSCAR</t>
  </si>
  <si>
    <t>B306</t>
  </si>
  <si>
    <t>Universidade Federal de São Paulo - UNIFESP</t>
  </si>
  <si>
    <t>B307</t>
  </si>
  <si>
    <t>Universidade Federal do ABC - UFABC</t>
  </si>
  <si>
    <t>B308</t>
  </si>
  <si>
    <t>Universidade Federal do Rio de Janeiro - UFRJ</t>
  </si>
  <si>
    <t>B309</t>
  </si>
  <si>
    <t>Universidade Federal Fluminense - UFF</t>
  </si>
  <si>
    <t>B310</t>
  </si>
  <si>
    <t>Universidade Federal Rural do Rio de Janeiro - UFRRJ</t>
  </si>
  <si>
    <t>A200</t>
  </si>
  <si>
    <t>VI Fórum Regional de Educação Ambiental do Litoral Norte</t>
  </si>
  <si>
    <t>A201</t>
  </si>
  <si>
    <t>VIVA Instituto Verde Azul</t>
  </si>
  <si>
    <t>Código</t>
  </si>
  <si>
    <t>Descrição</t>
  </si>
  <si>
    <t>Organizações</t>
  </si>
  <si>
    <t>Sigla</t>
  </si>
  <si>
    <t>COMUNIT?</t>
  </si>
  <si>
    <t>COMUNIDADE</t>
  </si>
  <si>
    <t>É de qual comunidade?</t>
  </si>
  <si>
    <t>EDUCAÇÃO</t>
  </si>
  <si>
    <t>É uma instituição de educação?</t>
  </si>
  <si>
    <t>ORGAO PÚBLICO</t>
  </si>
  <si>
    <t>É um órgão público?</t>
  </si>
  <si>
    <t>É uma ONG?</t>
  </si>
  <si>
    <t>É uma Unidade de Conservação?</t>
  </si>
  <si>
    <t>MESO RJ</t>
  </si>
  <si>
    <t>Pertence ao Meso RJ</t>
  </si>
  <si>
    <t>MESO INTER</t>
  </si>
  <si>
    <t>Pertence ao Meso Inter</t>
  </si>
  <si>
    <t>MESO SP</t>
  </si>
  <si>
    <t>Pertence ao Meso SP</t>
  </si>
  <si>
    <t>É algum projeto ou instância do OTSS?</t>
  </si>
  <si>
    <t>EXTERNA</t>
  </si>
  <si>
    <t>Organização externa à região</t>
  </si>
  <si>
    <t>NÃO-COMUNIT?</t>
  </si>
  <si>
    <t>Não-comunitária</t>
  </si>
  <si>
    <t>Participou de atividades do Redes entre 2021 e 2024 ou foi mencionada em comissão de base do Redes?</t>
  </si>
  <si>
    <t>Número de participações em atividades Redes entre mai/21 a set/24</t>
  </si>
  <si>
    <t>Participou de atividades do Redes entre abr/21 e set/22?</t>
  </si>
  <si>
    <t>ATIVREDES22</t>
  </si>
  <si>
    <t>Número de participações em atividades Redes entre mai/21 a set/22</t>
  </si>
  <si>
    <t>Participou de atividades do Redes entre out/22 e set/23?</t>
  </si>
  <si>
    <t>Número de participações em atividades Redes entre out/22 a set/23</t>
  </si>
  <si>
    <t>Participou de atividades do Redes entre out/23 e set/24?</t>
  </si>
  <si>
    <t>Número de participações em atividades Redes entre out/23 a set/24</t>
  </si>
  <si>
    <t>Foi mencionada em comissões de base do Redes?</t>
  </si>
  <si>
    <t>Participou de alguma audiência pública da Etapa IV do Pré-Sal em 2023?</t>
  </si>
  <si>
    <t>Participou de alguma audiência pública da Etapa IV do Pré-Sal em Angra dos Reis - 2023?</t>
  </si>
  <si>
    <t>Participou de alguma audiência pública da Etapa IV do Pré-Sal em Caraguatatuba - 2023?</t>
  </si>
  <si>
    <t>Participou de alguma audiência pública da Etapa IV do Pré-Sal em Ilhabela - 2023?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</si>
</sst>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 x14ac:knownFonts="1">
    <font>
      <sz val="11"/>
      <color theme="1"/>
      <name val="Aptos Narrow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1" fillId="4" borderId="1" xfId="0" applyFont="1" applyFill="1" applyBorder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14" fontId="7" fillId="0" borderId="2" xfId="0" applyNumberFormat="1" applyFont="1" applyBorder="1" applyAlignment="1">
      <alignment horizontal="right"/>
    </xf>
    <xf numFmtId="14" fontId="7" fillId="0" borderId="2" xfId="0" applyNumberFormat="1" applyFont="1" applyBorder="1"/>
    <xf numFmtId="164" fontId="7" fillId="0" borderId="2" xfId="0" applyNumberFormat="1" applyFont="1" applyBorder="1"/>
    <xf numFmtId="0" fontId="4" fillId="3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valiador" refreshedDate="45895.933549421294" createdVersion="8" refreshedVersion="8" minRefreshableVersion="3" recordCount="488" xr:uid="{147ED2C2-EB3C-4BE7-80A2-1A452A4CFD63}">
  <cacheSource type="worksheet">
    <worksheetSource ref="A1:AK485" sheet="Dados"/>
  </cacheSource>
  <cacheFields count="38">
    <cacheField name="CODORG" numFmtId="0">
      <sharedItems containsBlank="1"/>
    </cacheField>
    <cacheField name="ORGANIZAÇÃO" numFmtId="0">
      <sharedItems/>
    </cacheField>
    <cacheField name="SIGLA" numFmtId="0">
      <sharedItems containsBlank="1" containsMixedTypes="1" containsNumber="1" containsInteger="1" minValue="1" maxValue="3"/>
    </cacheField>
    <cacheField name="COMUNIT?" numFmtId="0">
      <sharedItems containsSemiMixedTypes="0" containsString="0" containsNumber="1" containsInteger="1" minValue="0" maxValue="1" count="2">
        <n v="0"/>
        <n v="1"/>
      </sharedItems>
    </cacheField>
    <cacheField name="COMUNIDADE" numFmtId="0">
      <sharedItems containsBlank="1"/>
    </cacheField>
    <cacheField name="EDUCAÇÃO" numFmtId="0">
      <sharedItems containsString="0" containsBlank="1" containsNumber="1" containsInteger="1" minValue="0" maxValue="1"/>
    </cacheField>
    <cacheField name="ORGAO PÚBLICO" numFmtId="0">
      <sharedItems containsString="0" containsBlank="1" containsNumber="1" containsInteger="1" minValue="0" maxValue="1"/>
    </cacheField>
    <cacheField name="ONG" numFmtId="0">
      <sharedItems containsString="0" containsBlank="1" containsNumber="1" containsInteger="1" minValue="1" maxValue="1"/>
    </cacheField>
    <cacheField name="UC" numFmtId="0">
      <sharedItems containsString="0" containsBlank="1" containsNumber="1" containsInteger="1" minValue="0" maxValue="1"/>
    </cacheField>
    <cacheField name="MESO RJ" numFmtId="0">
      <sharedItems containsString="0" containsBlank="1" containsNumber="1" containsInteger="1" minValue="0" maxValue="1"/>
    </cacheField>
    <cacheField name="MESO INTER" numFmtId="0">
      <sharedItems containsString="0" containsBlank="1" containsNumber="1" containsInteger="1" minValue="0" maxValue="1"/>
    </cacheField>
    <cacheField name="MESO SP" numFmtId="0">
      <sharedItems containsString="0" containsBlank="1" containsNumber="1" containsInteger="1" minValue="0" maxValue="1"/>
    </cacheField>
    <cacheField name="Município" numFmtId="0">
      <sharedItems containsBlank="1"/>
    </cacheField>
    <cacheField name="OTSS" numFmtId="0">
      <sharedItems containsString="0" containsBlank="1" containsNumber="1" containsInteger="1" minValue="1" maxValue="1"/>
    </cacheField>
    <cacheField name="EXTERNA" numFmtId="0">
      <sharedItems containsString="0" containsBlank="1" containsNumber="1" containsInteger="1" minValue="0" maxValue="1"/>
    </cacheField>
    <cacheField name="NÃO-COMUNIT?" numFmtId="0">
      <sharedItems containsString="0" containsBlank="1" containsNumber="1" containsInteger="1" minValue="0" maxValue="1"/>
    </cacheField>
    <cacheField name="REDES1-21-24" numFmtId="0">
      <sharedItems containsString="0" containsBlank="1" containsNumber="1" containsInteger="1" minValue="1" maxValue="1"/>
    </cacheField>
    <cacheField name="ATIVREDES-TOT" numFmtId="0">
      <sharedItems containsString="0" containsBlank="1" containsNumber="1" containsInteger="1" minValue="0" maxValue="154"/>
    </cacheField>
    <cacheField name="REDES1-21-22" numFmtId="0">
      <sharedItems containsString="0" containsBlank="1" containsNumber="1" containsInteger="1" minValue="1" maxValue="1"/>
    </cacheField>
    <cacheField name="ATIVREDES22" numFmtId="0">
      <sharedItems containsString="0" containsBlank="1" containsNumber="1" containsInteger="1" minValue="1" maxValue="15"/>
    </cacheField>
    <cacheField name="REDES1-23" numFmtId="0">
      <sharedItems containsString="0" containsBlank="1" containsNumber="1" containsInteger="1" minValue="1" maxValue="1"/>
    </cacheField>
    <cacheField name="ATIVREDES23" numFmtId="0">
      <sharedItems containsString="0" containsBlank="1" containsNumber="1" containsInteger="1" minValue="1" maxValue="19"/>
    </cacheField>
    <cacheField name="REDES1-24" numFmtId="0">
      <sharedItems containsString="0" containsBlank="1" containsNumber="1" containsInteger="1" minValue="1" maxValue="1"/>
    </cacheField>
    <cacheField name="ATIVREDES24" numFmtId="0">
      <sharedItems containsString="0" containsBlank="1" containsNumber="1" containsInteger="1" minValue="1" maxValue="122"/>
    </cacheField>
    <cacheField name="ATIVREDES25" numFmtId="0">
      <sharedItems containsString="0" containsBlank="1" containsNumber="1" containsInteger="1" minValue="1" maxValue="59" count="15">
        <m/>
        <n v="1"/>
        <n v="4"/>
        <n v="9"/>
        <n v="5"/>
        <n v="3"/>
        <n v="2"/>
        <n v="6"/>
        <n v="11"/>
        <n v="14"/>
        <n v="7"/>
        <n v="21"/>
        <n v="59"/>
        <n v="57"/>
        <n v="8"/>
      </sharedItems>
    </cacheField>
    <cacheField name="COMBASE" numFmtId="0">
      <sharedItems containsString="0" containsBlank="1" containsNumber="1" containsInteger="1" minValue="1" maxValue="1"/>
    </cacheField>
    <cacheField name="APIV-23" numFmtId="0">
      <sharedItems containsString="0" containsBlank="1" containsNumber="1" containsInteger="1" minValue="1" maxValue="1"/>
    </cacheField>
    <cacheField name="APANGRA-23" numFmtId="0">
      <sharedItems containsString="0" containsBlank="1" containsNumber="1" containsInteger="1" minValue="1" maxValue="1"/>
    </cacheField>
    <cacheField name="APCARAGUA-23" numFmtId="0">
      <sharedItems containsString="0" containsBlank="1" containsNumber="1" containsInteger="1" minValue="0" maxValue="1"/>
    </cacheField>
    <cacheField name="APILHABELA-23" numFmtId="0">
      <sharedItems containsString="0" containsBlank="1" containsNumber="1" containsInteger="1" minValue="0" maxValue="1"/>
    </cacheField>
    <cacheField name="CNPJ" numFmtId="0">
      <sharedItems containsBlank="1"/>
    </cacheField>
    <cacheField name="Razão Social" numFmtId="0">
      <sharedItems containsBlank="1"/>
    </cacheField>
    <cacheField name="Data da abertura" numFmtId="0">
      <sharedItems containsNonDate="0" containsDate="1" containsString="0" containsBlank="1" minDate="1981-06-30T00:00:00" maxDate="2023-11-15T00:00:00"/>
    </cacheField>
    <cacheField name="Endereço" numFmtId="0">
      <sharedItems containsBlank="1"/>
    </cacheField>
    <cacheField name="CEP" numFmtId="0">
      <sharedItems containsBlank="1"/>
    </cacheField>
    <cacheField name="Telefone" numFmtId="0">
      <sharedItems containsBlank="1"/>
    </cacheField>
    <cacheField name="E--mail" numFmtId="0">
      <sharedItems containsBlank="1"/>
    </cacheField>
    <cacheField name="Situação Ativa?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8">
  <r>
    <s v="B001"/>
    <s v="Agência Reguladora de Serviços Públicos do Estado de São Paulo"/>
    <m/>
    <x v="0"/>
    <m/>
    <n v="0"/>
    <n v="1"/>
    <m/>
    <n v="0"/>
    <n v="0"/>
    <n v="0"/>
    <n v="1"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002"/>
    <s v="Agroecologia de São Sebastião"/>
    <m/>
    <x v="1"/>
    <s v="Não se aplica"/>
    <n v="0"/>
    <n v="0"/>
    <m/>
    <n v="0"/>
    <n v="0"/>
    <n v="0"/>
    <n v="1"/>
    <s v="São Sebastião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03"/>
    <s v="Ajuntório dos Saberes"/>
    <m/>
    <x v="1"/>
    <m/>
    <n v="0"/>
    <n v="0"/>
    <m/>
    <n v="0"/>
    <m/>
    <m/>
    <m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01"/>
    <s v="Aldeia Araponga"/>
    <m/>
    <x v="1"/>
    <s v="Araponga"/>
    <m/>
    <m/>
    <m/>
    <n v="0"/>
    <n v="0"/>
    <n v="1"/>
    <n v="0"/>
    <s v="Paraty"/>
    <m/>
    <m/>
    <n v="0"/>
    <n v="1"/>
    <n v="1"/>
    <m/>
    <m/>
    <n v="1"/>
    <n v="1"/>
    <m/>
    <m/>
    <x v="0"/>
    <m/>
    <n v="1"/>
    <n v="1"/>
    <m/>
    <m/>
    <m/>
    <m/>
    <m/>
    <m/>
    <m/>
    <m/>
    <m/>
    <m/>
  </r>
  <r>
    <s v="A002"/>
    <s v="Aldeia Boa Vista "/>
    <m/>
    <x v="1"/>
    <s v="Boa Vista"/>
    <m/>
    <m/>
    <m/>
    <n v="0"/>
    <n v="0"/>
    <n v="1"/>
    <n v="0"/>
    <s v="Ubatuba"/>
    <m/>
    <m/>
    <n v="0"/>
    <n v="1"/>
    <n v="6"/>
    <m/>
    <m/>
    <n v="1"/>
    <n v="6"/>
    <m/>
    <m/>
    <x v="0"/>
    <m/>
    <m/>
    <m/>
    <m/>
    <m/>
    <m/>
    <m/>
    <m/>
    <m/>
    <m/>
    <m/>
    <m/>
    <m/>
  </r>
  <r>
    <s v="A003"/>
    <s v="Aldeia Guarani Rio Silveira"/>
    <m/>
    <x v="1"/>
    <s v="Rio Silveira"/>
    <m/>
    <m/>
    <m/>
    <n v="0"/>
    <n v="0"/>
    <n v="0"/>
    <n v="1"/>
    <s v="São Sebastião"/>
    <m/>
    <m/>
    <n v="0"/>
    <n v="1"/>
    <n v="4"/>
    <m/>
    <m/>
    <n v="1"/>
    <n v="4"/>
    <m/>
    <m/>
    <x v="0"/>
    <m/>
    <m/>
    <m/>
    <m/>
    <m/>
    <m/>
    <m/>
    <m/>
    <m/>
    <m/>
    <m/>
    <m/>
    <m/>
  </r>
  <r>
    <s v="A004"/>
    <s v="Aldeia Renascer"/>
    <m/>
    <x v="1"/>
    <s v="Renascer"/>
    <m/>
    <m/>
    <m/>
    <n v="0"/>
    <n v="0"/>
    <n v="1"/>
    <n v="0"/>
    <s v="Ubatuba"/>
    <m/>
    <m/>
    <n v="0"/>
    <n v="1"/>
    <n v="1"/>
    <m/>
    <m/>
    <n v="1"/>
    <n v="1"/>
    <m/>
    <m/>
    <x v="0"/>
    <m/>
    <n v="1"/>
    <m/>
    <n v="1"/>
    <m/>
    <m/>
    <m/>
    <m/>
    <m/>
    <m/>
    <m/>
    <m/>
    <m/>
  </r>
  <r>
    <s v="A005"/>
    <s v="Aldeia Rio Bonito"/>
    <m/>
    <x v="1"/>
    <s v="Rio Bonito"/>
    <m/>
    <m/>
    <m/>
    <n v="0"/>
    <n v="0"/>
    <n v="1"/>
    <n v="0"/>
    <s v="Ubatuba"/>
    <m/>
    <m/>
    <n v="0"/>
    <n v="1"/>
    <n v="2"/>
    <m/>
    <m/>
    <n v="1"/>
    <n v="2"/>
    <m/>
    <m/>
    <x v="1"/>
    <m/>
    <n v="1"/>
    <m/>
    <n v="1"/>
    <m/>
    <m/>
    <m/>
    <m/>
    <m/>
    <m/>
    <m/>
    <m/>
    <m/>
  </r>
  <r>
    <s v="A006"/>
    <s v="Aldeia Sapukay "/>
    <m/>
    <x v="1"/>
    <s v="Sapukay"/>
    <m/>
    <m/>
    <m/>
    <m/>
    <n v="1"/>
    <n v="0"/>
    <n v="0"/>
    <s v="Angra dos Reis"/>
    <m/>
    <m/>
    <n v="0"/>
    <n v="1"/>
    <n v="4"/>
    <m/>
    <m/>
    <n v="1"/>
    <n v="4"/>
    <m/>
    <m/>
    <x v="0"/>
    <m/>
    <n v="1"/>
    <n v="1"/>
    <m/>
    <m/>
    <m/>
    <m/>
    <m/>
    <m/>
    <m/>
    <m/>
    <m/>
    <m/>
  </r>
  <r>
    <s v="A008"/>
    <s v="AMBIPAR (empresa ambiental)"/>
    <s v="AMBIPAR"/>
    <x v="0"/>
    <m/>
    <m/>
    <m/>
    <m/>
    <m/>
    <m/>
    <m/>
    <m/>
    <m/>
    <m/>
    <m/>
    <n v="1"/>
    <m/>
    <n v="0"/>
    <m/>
    <m/>
    <m/>
    <m/>
    <m/>
    <m/>
    <x v="0"/>
    <m/>
    <n v="1"/>
    <n v="1"/>
    <m/>
    <n v="1"/>
    <m/>
    <m/>
    <m/>
    <m/>
    <m/>
    <m/>
    <m/>
    <m/>
  </r>
  <r>
    <s v="B004"/>
    <s v="APA Marinha do Litoral Norte"/>
    <m/>
    <x v="0"/>
    <m/>
    <n v="0"/>
    <n v="0"/>
    <m/>
    <n v="1"/>
    <m/>
    <m/>
    <n v="1"/>
    <s v="Extraregional"/>
    <m/>
    <m/>
    <n v="1"/>
    <n v="1"/>
    <n v="9"/>
    <m/>
    <m/>
    <n v="1"/>
    <n v="1"/>
    <n v="1"/>
    <n v="8"/>
    <x v="2"/>
    <m/>
    <m/>
    <m/>
    <m/>
    <m/>
    <m/>
    <m/>
    <m/>
    <m/>
    <m/>
    <m/>
    <m/>
    <m/>
  </r>
  <r>
    <s v="B005"/>
    <s v="APA Marinha Litoral Centro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006"/>
    <s v="APA Marinha Litoral Sul"/>
    <m/>
    <x v="0"/>
    <m/>
    <n v="0"/>
    <m/>
    <m/>
    <n v="1"/>
    <m/>
    <m/>
    <n v="1"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007"/>
    <s v="APM"/>
    <m/>
    <x v="0"/>
    <m/>
    <n v="0"/>
    <m/>
    <m/>
    <m/>
    <m/>
    <m/>
    <m/>
    <m/>
    <m/>
    <m/>
    <n v="1"/>
    <n v="1"/>
    <n v="9"/>
    <m/>
    <m/>
    <m/>
    <m/>
    <n v="1"/>
    <n v="9"/>
    <x v="3"/>
    <m/>
    <m/>
    <m/>
    <m/>
    <m/>
    <m/>
    <m/>
    <m/>
    <m/>
    <m/>
    <m/>
    <m/>
    <m/>
  </r>
  <r>
    <s v="B008"/>
    <s v="APS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009"/>
    <s v="Área de Proteção Ambiental de Tamoios"/>
    <m/>
    <x v="0"/>
    <m/>
    <n v="0"/>
    <n v="0"/>
    <m/>
    <n v="1"/>
    <m/>
    <n v="0"/>
    <n v="0"/>
    <s v="Angra dos Reis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B010"/>
    <s v="Articulação dos Povos e Organizações Indígenas do Nordeste, Minas Gerais e Espírito Santo - Apoinme"/>
    <m/>
    <x v="1"/>
    <m/>
    <n v="0"/>
    <m/>
    <m/>
    <m/>
    <m/>
    <m/>
    <m/>
    <s v="Extraregional"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B011"/>
    <s v="Articulação dos Povos Indígenas da Região Sul"/>
    <m/>
    <x v="1"/>
    <m/>
    <n v="0"/>
    <n v="0"/>
    <m/>
    <n v="0"/>
    <m/>
    <m/>
    <m/>
    <s v="Extraregional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12"/>
    <s v="Assembléia Geral do Povo Kaiowá e Guarani"/>
    <m/>
    <x v="1"/>
    <m/>
    <n v="0"/>
    <n v="0"/>
    <m/>
    <n v="0"/>
    <m/>
    <m/>
    <m/>
    <s v="Extraregional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09"/>
    <s v="Assembleia Legislativa do Estado do São Paulo"/>
    <m/>
    <x v="0"/>
    <s v="Escola Comunitária do Araçá"/>
    <m/>
    <m/>
    <m/>
    <n v="0"/>
    <n v="0"/>
    <n v="0"/>
    <n v="1"/>
    <s v="Extraregional"/>
    <m/>
    <m/>
    <n v="1"/>
    <n v="1"/>
    <n v="1"/>
    <m/>
    <m/>
    <n v="1"/>
    <n v="1"/>
    <m/>
    <m/>
    <x v="0"/>
    <m/>
    <m/>
    <m/>
    <m/>
    <m/>
    <m/>
    <m/>
    <m/>
    <m/>
    <m/>
    <m/>
    <m/>
    <m/>
  </r>
  <r>
    <s v="A010"/>
    <s v="Associação Amigos e Moradores de Camburi"/>
    <s v="AMAC"/>
    <x v="1"/>
    <s v="Camburi (Meso SP)"/>
    <m/>
    <m/>
    <m/>
    <n v="0"/>
    <n v="0"/>
    <n v="0"/>
    <n v="1"/>
    <s v="São Sebastião"/>
    <m/>
    <m/>
    <n v="0"/>
    <n v="1"/>
    <n v="3"/>
    <m/>
    <m/>
    <n v="1"/>
    <n v="3"/>
    <m/>
    <m/>
    <x v="0"/>
    <m/>
    <n v="1"/>
    <m/>
    <n v="1"/>
    <m/>
    <m/>
    <m/>
    <m/>
    <m/>
    <m/>
    <m/>
    <m/>
    <m/>
  </r>
  <r>
    <s v="A011"/>
    <s v="Associação Caiçara de Trindade"/>
    <m/>
    <x v="1"/>
    <s v="Trindade"/>
    <m/>
    <m/>
    <m/>
    <n v="0"/>
    <n v="0"/>
    <n v="1"/>
    <n v="0"/>
    <s v="Paraty"/>
    <m/>
    <m/>
    <n v="0"/>
    <n v="1"/>
    <n v="2"/>
    <m/>
    <m/>
    <n v="1"/>
    <n v="2"/>
    <m/>
    <m/>
    <x v="0"/>
    <m/>
    <m/>
    <m/>
    <m/>
    <m/>
    <m/>
    <m/>
    <m/>
    <m/>
    <m/>
    <m/>
    <m/>
    <m/>
  </r>
  <r>
    <s v="B013"/>
    <s v="Associação Caiçara do Paraty Mirim"/>
    <m/>
    <x v="1"/>
    <s v="Paraty Mirim"/>
    <n v="0"/>
    <n v="0"/>
    <m/>
    <n v="0"/>
    <n v="0"/>
    <n v="1"/>
    <n v="0"/>
    <s v="Paraty"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B014"/>
    <s v="Associação Castelhanos Vive"/>
    <m/>
    <x v="1"/>
    <s v="Baía de Castelhanos"/>
    <n v="0"/>
    <n v="0"/>
    <m/>
    <n v="0"/>
    <m/>
    <m/>
    <n v="1"/>
    <s v="Ilhabela"/>
    <m/>
    <m/>
    <n v="0"/>
    <n v="1"/>
    <n v="3"/>
    <n v="1"/>
    <n v="1"/>
    <m/>
    <m/>
    <n v="1"/>
    <n v="2"/>
    <x v="1"/>
    <n v="1"/>
    <n v="1"/>
    <m/>
    <m/>
    <n v="1"/>
    <s v="26.664.171/0001-09"/>
    <s v="ASSOCIACAO CASTELHANOS VIVE"/>
    <d v="2016-11-11T00:00:00"/>
    <s v="PR DE CASTELHANOS, S/N"/>
    <s v="11.630-000"/>
    <s v="(12) 9135-8526"/>
    <s v="A.CASTELHANOSVIVE@GMAIL.COM"/>
    <s v="Ativa"/>
  </r>
  <r>
    <s v="NO02"/>
    <s v="Associação Catifó"/>
    <m/>
    <x v="1"/>
    <m/>
    <m/>
    <m/>
    <m/>
    <n v="0"/>
    <n v="0"/>
    <n v="1"/>
    <n v="0"/>
    <s v="Ubatuba"/>
    <m/>
    <m/>
    <n v="0"/>
    <n v="1"/>
    <n v="1"/>
    <n v="1"/>
    <n v="1"/>
    <m/>
    <m/>
    <m/>
    <m/>
    <x v="4"/>
    <m/>
    <m/>
    <m/>
    <m/>
    <m/>
    <m/>
    <m/>
    <m/>
    <m/>
    <m/>
    <m/>
    <m/>
    <m/>
  </r>
  <r>
    <s v="A013"/>
    <s v="Associação das Comunidades dos Remanescentes de Quilombo da Ilha de Marambaia"/>
    <s v="ARQIMAR"/>
    <x v="1"/>
    <s v="Quilombo da Marambaia"/>
    <m/>
    <m/>
    <m/>
    <m/>
    <n v="1"/>
    <n v="0"/>
    <n v="0"/>
    <s v="Mangaratiba"/>
    <m/>
    <m/>
    <n v="0"/>
    <n v="1"/>
    <n v="7"/>
    <m/>
    <m/>
    <n v="1"/>
    <n v="7"/>
    <m/>
    <m/>
    <x v="5"/>
    <n v="1"/>
    <n v="1"/>
    <n v="1"/>
    <m/>
    <m/>
    <s v="06.204.958/0001-80"/>
    <s v="ASSOCIACAO DA COMUNIDADE DOS REMANESCENTES DE QUILOMBO DA ILHA DE MARAMBAIA"/>
    <d v="2003-08-21T00:00:00"/>
    <s v="PRAIA DO SITIO, 10 - ITACURUÇÁ"/>
    <s v="23.880-000"/>
    <s v="(21) 9749-1004"/>
    <m/>
    <s v="Ativa"/>
  </r>
  <r>
    <s v="B015"/>
    <s v="Associação das Comunidades Quilombolas do Estado do Rio de Janeiro - AQUILERJ"/>
    <m/>
    <x v="1"/>
    <s v="Não se aplica"/>
    <n v="0"/>
    <n v="0"/>
    <m/>
    <n v="0"/>
    <n v="1"/>
    <n v="0"/>
    <n v="0"/>
    <s v="Extraregional"/>
    <m/>
    <m/>
    <n v="0"/>
    <n v="1"/>
    <n v="0"/>
    <m/>
    <m/>
    <m/>
    <m/>
    <n v="1"/>
    <m/>
    <x v="6"/>
    <m/>
    <m/>
    <m/>
    <m/>
    <m/>
    <m/>
    <m/>
    <m/>
    <m/>
    <m/>
    <m/>
    <m/>
    <m/>
  </r>
  <r>
    <s v="A083"/>
    <s v="Associação de Aquicultores e Pescadores da Pedra de Guaratiba"/>
    <s v="APAPG"/>
    <x v="1"/>
    <s v="Pedra de Guaratiba"/>
    <m/>
    <m/>
    <m/>
    <m/>
    <m/>
    <m/>
    <m/>
    <s v="Extraregional"/>
    <m/>
    <m/>
    <n v="0"/>
    <m/>
    <n v="0"/>
    <m/>
    <m/>
    <m/>
    <m/>
    <m/>
    <m/>
    <x v="0"/>
    <m/>
    <n v="1"/>
    <n v="1"/>
    <m/>
    <m/>
    <s v="09.494.561/0001-69"/>
    <s v="ASSOCIACAO DE AQUICULTORES E PESCADORES DA PEDRA DE GUARATIBA"/>
    <d v="2008-03-24T00:00:00"/>
    <s v="R MAESTRO DEOZILIO, 247"/>
    <m/>
    <s v="(21) 8450-8424"/>
    <m/>
    <s v="Ativa"/>
  </r>
  <r>
    <s v="A014"/>
    <s v="Associação de Barqueiros (Prumirim)"/>
    <m/>
    <x v="1"/>
    <s v="Prumirim"/>
    <m/>
    <m/>
    <m/>
    <n v="0"/>
    <n v="0"/>
    <n v="1"/>
    <n v="0"/>
    <s v="Ubatuba"/>
    <m/>
    <m/>
    <n v="0"/>
    <n v="1"/>
    <n v="0"/>
    <m/>
    <m/>
    <m/>
    <m/>
    <m/>
    <m/>
    <x v="0"/>
    <n v="1"/>
    <m/>
    <m/>
    <m/>
    <m/>
    <s v="40.722.693/0001-40"/>
    <s v="ASSOCIACAO DOS BARQUEIROS DAS PRAIAS DO PRUMIRIM E FELIX - A.B.P.P.F."/>
    <d v="2020-10-26T00:00:00"/>
    <s v="R PROLONGAMENTO VEREDAS SETE, 155"/>
    <s v="11.680-000"/>
    <s v="(12) 9765-6494"/>
    <s v="DELTA-CONTABIL@HOTMAIL.COM"/>
    <s v="Ativa"/>
  </r>
  <r>
    <s v="A015"/>
    <s v="Associação de Barqueiros de Trindade "/>
    <n v="3"/>
    <x v="1"/>
    <s v="Trindade"/>
    <m/>
    <m/>
    <m/>
    <n v="0"/>
    <n v="0"/>
    <n v="1"/>
    <n v="0"/>
    <s v="Paraty"/>
    <m/>
    <m/>
    <n v="0"/>
    <n v="1"/>
    <n v="3"/>
    <n v="1"/>
    <m/>
    <n v="1"/>
    <n v="3"/>
    <m/>
    <m/>
    <x v="0"/>
    <m/>
    <m/>
    <m/>
    <m/>
    <m/>
    <s v="08.866.540/0001-64"/>
    <s v="ASSOCIACAO DOS BARQUEIROS E PEQUENOS PESCADORES DA TRINDADE"/>
    <d v="2007-05-02T00:00:00"/>
    <s v="AV SOBRAL PINTO, S/N"/>
    <s v="23.970-000"/>
    <s v="(24) 3371-5251/ (24) 9228-5782"/>
    <m/>
    <s v="Ativa"/>
  </r>
  <r>
    <s v="A115"/>
    <s v="Associação de Guias (Ilhabela?)"/>
    <m/>
    <x v="1"/>
    <s v="Guias (Ilhabela)"/>
    <m/>
    <m/>
    <m/>
    <m/>
    <m/>
    <m/>
    <n v="1"/>
    <s v="Ilhabela"/>
    <m/>
    <m/>
    <n v="0"/>
    <m/>
    <n v="0"/>
    <m/>
    <m/>
    <m/>
    <m/>
    <m/>
    <m/>
    <x v="0"/>
    <m/>
    <n v="1"/>
    <m/>
    <m/>
    <n v="1"/>
    <s v="14.459.683/0001-54"/>
    <s v="ASSOCIACAO DE MONITORES AMBIENTAIS E ECOTURISMO DE ILHABELA"/>
    <d v="2011-08-22T00:00:00"/>
    <s v="AV RIACHUELO, 4063"/>
    <s v="11.630-000"/>
    <s v="(12) 9135-8526"/>
    <s v="ROEFERO2@ITELEFONICA.COM.BR"/>
    <s v="Ativa"/>
  </r>
  <r>
    <s v="A118"/>
    <s v="Associação de Jipeiros (Ilhabela?)"/>
    <m/>
    <x v="1"/>
    <s v="Jupeiros (Ilhabela"/>
    <m/>
    <m/>
    <m/>
    <m/>
    <m/>
    <m/>
    <m/>
    <s v="Ilhabela"/>
    <m/>
    <m/>
    <n v="0"/>
    <m/>
    <n v="0"/>
    <m/>
    <m/>
    <m/>
    <m/>
    <m/>
    <m/>
    <x v="0"/>
    <m/>
    <n v="1"/>
    <m/>
    <m/>
    <n v="1"/>
    <m/>
    <m/>
    <m/>
    <m/>
    <m/>
    <m/>
    <m/>
    <m/>
  </r>
  <r>
    <s v="B016"/>
    <s v="Associação de Maricultores do Estado de São Paulo"/>
    <m/>
    <x v="1"/>
    <m/>
    <n v="0"/>
    <n v="0"/>
    <m/>
    <n v="0"/>
    <n v="0"/>
    <n v="0"/>
    <n v="1"/>
    <s v="Extraregional"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A016"/>
    <s v="Associação de Moradores (Freguesia de Santana)"/>
    <m/>
    <x v="1"/>
    <s v="Freguesia de Santana"/>
    <m/>
    <m/>
    <m/>
    <m/>
    <n v="1"/>
    <n v="0"/>
    <n v="0"/>
    <s v="Angra dos Reis"/>
    <m/>
    <m/>
    <n v="0"/>
    <n v="1"/>
    <n v="0"/>
    <m/>
    <m/>
    <m/>
    <m/>
    <m/>
    <m/>
    <x v="0"/>
    <n v="1"/>
    <m/>
    <m/>
    <m/>
    <m/>
    <m/>
    <m/>
    <m/>
    <m/>
    <m/>
    <m/>
    <m/>
    <m/>
  </r>
  <r>
    <s v="A017"/>
    <s v="Associação de Moradores (Ilha do Montão de Trigo)"/>
    <m/>
    <x v="1"/>
    <s v="Ilha do Montão de Trigo"/>
    <m/>
    <m/>
    <m/>
    <n v="0"/>
    <n v="0"/>
    <n v="0"/>
    <n v="1"/>
    <s v="São Sebastião"/>
    <m/>
    <m/>
    <n v="0"/>
    <n v="1"/>
    <n v="0"/>
    <m/>
    <m/>
    <m/>
    <m/>
    <m/>
    <m/>
    <x v="0"/>
    <n v="1"/>
    <m/>
    <m/>
    <m/>
    <m/>
    <s v="15.524.999/0001-45"/>
    <s v="ASSOCIACAO DOS MORADORES DA COMUNIDADE TRADICIONAL DA ILHA MONTAO DE TRIGO"/>
    <d v="2011-09-16T00:00:00"/>
    <m/>
    <m/>
    <s v="(12) 3892-5081"/>
    <s v="META.CONTABILIDADE@HOTMAIL.COM"/>
    <s v="INATIVA"/>
  </r>
  <r>
    <s v="A018"/>
    <s v="Associação de Moradores (Japariz)"/>
    <m/>
    <x v="1"/>
    <s v="Japariz"/>
    <m/>
    <m/>
    <m/>
    <m/>
    <n v="1"/>
    <n v="0"/>
    <n v="0"/>
    <s v="Angra dos Reis"/>
    <m/>
    <m/>
    <n v="0"/>
    <n v="1"/>
    <n v="0"/>
    <m/>
    <m/>
    <m/>
    <m/>
    <m/>
    <m/>
    <x v="0"/>
    <n v="1"/>
    <m/>
    <m/>
    <m/>
    <m/>
    <m/>
    <m/>
    <m/>
    <m/>
    <m/>
    <m/>
    <m/>
    <m/>
  </r>
  <r>
    <s v="A019"/>
    <s v="Associação de Moradores (Praia das Flechas)"/>
    <m/>
    <x v="1"/>
    <s v="Praia das Flechas"/>
    <m/>
    <m/>
    <m/>
    <n v="0"/>
    <n v="1"/>
    <n v="0"/>
    <n v="0"/>
    <s v="Angra dos Reis"/>
    <m/>
    <m/>
    <n v="0"/>
    <n v="1"/>
    <n v="0"/>
    <m/>
    <m/>
    <m/>
    <m/>
    <m/>
    <m/>
    <x v="0"/>
    <n v="1"/>
    <m/>
    <n v="1"/>
    <n v="0"/>
    <n v="0"/>
    <s v="24.452.814/0001-25"/>
    <s v="ASSOCIACAO DE MORADORES E AMIGOS DA VILA"/>
    <d v="2016-02-04T00:00:00"/>
    <s v="R SAO SEBASTIAO, 94"/>
    <s v="11.630-000"/>
    <s v="(12) 9135-8526"/>
    <s v="CARINAMATTOS@LIVE.COM"/>
    <s v="Ativa"/>
  </r>
  <r>
    <s v="A038"/>
    <s v="Associação de Moradores Amigos da Vila"/>
    <s v="AMAVI"/>
    <x v="1"/>
    <s v="Vila"/>
    <m/>
    <m/>
    <m/>
    <m/>
    <m/>
    <m/>
    <m/>
    <s v="Extraregional"/>
    <m/>
    <m/>
    <n v="0"/>
    <m/>
    <n v="0"/>
    <m/>
    <m/>
    <m/>
    <m/>
    <m/>
    <m/>
    <x v="0"/>
    <m/>
    <n v="1"/>
    <m/>
    <m/>
    <n v="1"/>
    <s v="67.658.393/0001-04"/>
    <s v="ASSOCIACAO DOS MORADORES DA ALMADA - AMA"/>
    <d v="1994-08-16T00:00:00"/>
    <s v="PR DO ENGENHO, S/N"/>
    <s v="11.680-000"/>
    <s v="(12) 3832-1478"/>
    <s v="TECA@JTCONTABIL.COM.BR"/>
    <s v="Ativa"/>
  </r>
  <r>
    <s v="B017"/>
    <s v="Associação de Moradores da Almada"/>
    <m/>
    <x v="1"/>
    <s v="Almada"/>
    <n v="0"/>
    <n v="0"/>
    <m/>
    <n v="0"/>
    <n v="0"/>
    <n v="1"/>
    <n v="0"/>
    <s v="Ubatuba"/>
    <m/>
    <m/>
    <n v="0"/>
    <n v="1"/>
    <n v="5"/>
    <m/>
    <m/>
    <n v="1"/>
    <n v="3"/>
    <n v="1"/>
    <n v="2"/>
    <x v="0"/>
    <n v="1"/>
    <m/>
    <m/>
    <m/>
    <m/>
    <s v="30.068.337/0001-00"/>
    <s v="ASSOCIACAO DE MORADORES DA ENSEADA DE PALMAS"/>
    <d v="2017-09-29T00:00:00"/>
    <s v="PR DE ITAOCA, S/N"/>
    <s v="23.968-000"/>
    <s v="(24) 3361-5906/ (24) 9835-9215"/>
    <s v="CHAGASCONTABIL@UOL.COM.BR"/>
    <s v="Ativa"/>
  </r>
  <r>
    <s v="A021"/>
    <s v="Associação de Moradores da Enseada de Palmas"/>
    <s v="AMEP"/>
    <x v="1"/>
    <s v="Palmas"/>
    <m/>
    <m/>
    <m/>
    <m/>
    <n v="1"/>
    <n v="0"/>
    <n v="0"/>
    <s v="Angra dos Reis"/>
    <m/>
    <m/>
    <n v="0"/>
    <n v="1"/>
    <n v="1"/>
    <n v="1"/>
    <n v="1"/>
    <m/>
    <m/>
    <m/>
    <m/>
    <x v="0"/>
    <n v="1"/>
    <n v="1"/>
    <n v="1"/>
    <m/>
    <m/>
    <m/>
    <m/>
    <m/>
    <m/>
    <m/>
    <m/>
    <m/>
    <m/>
  </r>
  <r>
    <s v="B018"/>
    <s v="Associação de Moradores da Enseada do Bananal"/>
    <m/>
    <x v="1"/>
    <s v="Bananal"/>
    <n v="0"/>
    <n v="0"/>
    <m/>
    <n v="0"/>
    <n v="1"/>
    <n v="0"/>
    <n v="0"/>
    <s v="Angra dos Reis"/>
    <m/>
    <m/>
    <n v="0"/>
    <n v="1"/>
    <n v="2"/>
    <n v="1"/>
    <n v="1"/>
    <m/>
    <m/>
    <n v="1"/>
    <n v="1"/>
    <x v="0"/>
    <m/>
    <m/>
    <n v="1"/>
    <n v="0"/>
    <n v="0"/>
    <m/>
    <m/>
    <m/>
    <m/>
    <m/>
    <m/>
    <m/>
    <m/>
  </r>
  <r>
    <s v="A022"/>
    <s v="Associação de Moradores da Gamboa"/>
    <m/>
    <x v="1"/>
    <s v="Gamboa"/>
    <m/>
    <m/>
    <m/>
    <m/>
    <n v="1"/>
    <n v="0"/>
    <n v="0"/>
    <s v="Angra dos Reis"/>
    <m/>
    <m/>
    <n v="0"/>
    <n v="1"/>
    <n v="0"/>
    <m/>
    <m/>
    <m/>
    <m/>
    <m/>
    <m/>
    <x v="1"/>
    <n v="1"/>
    <m/>
    <m/>
    <m/>
    <m/>
    <s v="04.090.828/0001-39"/>
    <s v="ASSOCIACAO DOS MORADORES DA GAMBOA DO BRACUI, PRAIA DO RECIFE E AMIGOS"/>
    <d v="2000-10-16T00:00:00"/>
    <s v="R JOAO MARINHO, S/N - RIO-SANTOS - KM 117"/>
    <s v="23.900-010"/>
    <s v="(024) 3631-095"/>
    <m/>
    <s v="Ativa"/>
  </r>
  <r>
    <s v="A023"/>
    <s v="Associação de Moradores da Ilha do Algodão"/>
    <m/>
    <x v="1"/>
    <s v="Ilha do Algodão"/>
    <m/>
    <m/>
    <m/>
    <n v="0"/>
    <n v="0"/>
    <n v="1"/>
    <n v="0"/>
    <s v="Paraty"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A024"/>
    <s v="Associação de Moradores da Monsuaba"/>
    <m/>
    <x v="1"/>
    <s v="Monsuaba"/>
    <m/>
    <m/>
    <m/>
    <m/>
    <n v="1"/>
    <n v="0"/>
    <n v="0"/>
    <s v="Angra dos Reis"/>
    <m/>
    <m/>
    <n v="0"/>
    <n v="1"/>
    <n v="6"/>
    <m/>
    <m/>
    <n v="1"/>
    <n v="6"/>
    <m/>
    <m/>
    <x v="1"/>
    <m/>
    <m/>
    <m/>
    <m/>
    <m/>
    <s v="30.322.226/0001-70"/>
    <s v="ASSOCIACAO DE MORADORES E AMIGOS DE MONSUABA"/>
    <d v="1985-04-26T00:00:00"/>
    <m/>
    <m/>
    <m/>
    <m/>
    <s v="INAPTA"/>
  </r>
  <r>
    <s v="B019"/>
    <s v="Associação de Moradores da Ponta Grossa"/>
    <m/>
    <x v="1"/>
    <s v="Ponta Grossa"/>
    <n v="0"/>
    <n v="0"/>
    <m/>
    <n v="0"/>
    <n v="0"/>
    <n v="1"/>
    <n v="0"/>
    <s v="Paraty"/>
    <m/>
    <m/>
    <n v="0"/>
    <n v="1"/>
    <n v="3"/>
    <m/>
    <m/>
    <m/>
    <m/>
    <n v="1"/>
    <n v="3"/>
    <x v="6"/>
    <m/>
    <m/>
    <m/>
    <m/>
    <m/>
    <m/>
    <m/>
    <m/>
    <m/>
    <m/>
    <m/>
    <m/>
    <m/>
  </r>
  <r>
    <s v="A025"/>
    <s v="Associação de Moradores da Ponta Leste"/>
    <m/>
    <x v="1"/>
    <s v="Ponta Leste"/>
    <m/>
    <m/>
    <m/>
    <m/>
    <n v="1"/>
    <n v="0"/>
    <n v="0"/>
    <s v="Angra dos Reis"/>
    <m/>
    <m/>
    <n v="0"/>
    <n v="1"/>
    <n v="0"/>
    <m/>
    <m/>
    <m/>
    <m/>
    <m/>
    <m/>
    <x v="0"/>
    <n v="1"/>
    <m/>
    <m/>
    <m/>
    <m/>
    <s v="03.922.813/0001-27"/>
    <s v="ASSOCIACAO DE MORADORES E AMIGOS DA PONTA LESTE E MACIEIS"/>
    <d v="2000-07-12T00:00:00"/>
    <s v="AV ANTONIO BERTHOLDO DA SILVA JORDAO, 7911 - Ponta Leste - Terceiro Distrito"/>
    <s v="23.900-010"/>
    <s v="(024) 3613-046"/>
    <m/>
    <s v="Ativa"/>
  </r>
  <r>
    <s v="B020"/>
    <s v="Associação de Moradores da Ponta Negra"/>
    <m/>
    <x v="1"/>
    <s v="Ponta Negra"/>
    <n v="0"/>
    <n v="0"/>
    <m/>
    <n v="0"/>
    <n v="0"/>
    <n v="1"/>
    <n v="0"/>
    <s v="Paraty"/>
    <m/>
    <m/>
    <n v="0"/>
    <n v="1"/>
    <n v="3"/>
    <m/>
    <m/>
    <n v="1"/>
    <n v="2"/>
    <n v="1"/>
    <n v="1"/>
    <x v="2"/>
    <m/>
    <m/>
    <m/>
    <m/>
    <m/>
    <m/>
    <m/>
    <m/>
    <m/>
    <m/>
    <m/>
    <m/>
    <m/>
  </r>
  <r>
    <s v="B021"/>
    <s v="Associação de Moradores da Praia da Fortaleza"/>
    <m/>
    <x v="1"/>
    <s v="Praia da Fortaleza"/>
    <n v="0"/>
    <n v="0"/>
    <m/>
    <n v="0"/>
    <n v="0"/>
    <n v="1"/>
    <n v="0"/>
    <s v="Paraty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22"/>
    <s v="Associação de Moradores da Praia da Longa"/>
    <m/>
    <x v="1"/>
    <s v="Praia da Longa"/>
    <n v="0"/>
    <n v="0"/>
    <m/>
    <n v="0"/>
    <n v="1"/>
    <n v="0"/>
    <n v="0"/>
    <s v="Angra dos Reis"/>
    <m/>
    <m/>
    <n v="0"/>
    <n v="1"/>
    <n v="2"/>
    <n v="1"/>
    <n v="1"/>
    <m/>
    <m/>
    <n v="1"/>
    <n v="1"/>
    <x v="0"/>
    <m/>
    <m/>
    <m/>
    <m/>
    <m/>
    <m/>
    <m/>
    <m/>
    <m/>
    <m/>
    <m/>
    <m/>
    <m/>
  </r>
  <r>
    <s v="B023"/>
    <s v="Associação de Moradores da Praia de Castelhanos - AMOR"/>
    <m/>
    <x v="1"/>
    <s v="Praia de Castelhanos"/>
    <n v="0"/>
    <n v="0"/>
    <m/>
    <n v="0"/>
    <n v="0"/>
    <n v="0"/>
    <n v="1"/>
    <s v="Ilhabela"/>
    <m/>
    <m/>
    <n v="0"/>
    <n v="1"/>
    <n v="9"/>
    <n v="1"/>
    <n v="6"/>
    <m/>
    <m/>
    <n v="1"/>
    <n v="3"/>
    <x v="5"/>
    <m/>
    <m/>
    <m/>
    <m/>
    <m/>
    <m/>
    <m/>
    <m/>
    <m/>
    <m/>
    <m/>
    <m/>
    <m/>
  </r>
  <r>
    <s v="B024"/>
    <s v="Associação de Moradores da Praia do Retiro"/>
    <m/>
    <x v="1"/>
    <s v="Praia do Retiro"/>
    <n v="0"/>
    <n v="0"/>
    <m/>
    <n v="0"/>
    <n v="1"/>
    <n v="0"/>
    <n v="0"/>
    <s v="Angra dos Reis"/>
    <m/>
    <m/>
    <n v="0"/>
    <n v="1"/>
    <n v="3"/>
    <n v="1"/>
    <n v="1"/>
    <m/>
    <m/>
    <n v="1"/>
    <n v="2"/>
    <x v="2"/>
    <m/>
    <m/>
    <m/>
    <m/>
    <m/>
    <m/>
    <m/>
    <m/>
    <m/>
    <m/>
    <m/>
    <m/>
    <m/>
  </r>
  <r>
    <s v="B025"/>
    <s v="Associação de Moradores da Praia do Sono"/>
    <s v="AMOSONO"/>
    <x v="1"/>
    <s v="Praia do Sono"/>
    <n v="0"/>
    <n v="0"/>
    <m/>
    <n v="0"/>
    <n v="0"/>
    <n v="1"/>
    <n v="0"/>
    <s v="Paraty"/>
    <m/>
    <m/>
    <n v="0"/>
    <n v="1"/>
    <n v="3"/>
    <m/>
    <m/>
    <n v="1"/>
    <n v="1"/>
    <n v="1"/>
    <n v="2"/>
    <x v="1"/>
    <m/>
    <m/>
    <m/>
    <m/>
    <m/>
    <s v="05.672.057/0001-50"/>
    <s v="ASSOCIACAO DOS MORADORES DA PRAIA DO SONO"/>
    <d v="2003-05-14T00:00:00"/>
    <m/>
    <m/>
    <m/>
    <m/>
    <s v="INAPTA"/>
  </r>
  <r>
    <s v="A029"/>
    <s v="Associação de Moradores da Praia do Ubatumirim"/>
    <m/>
    <x v="1"/>
    <s v="Praia do Ubatumirim"/>
    <m/>
    <m/>
    <m/>
    <n v="0"/>
    <n v="0"/>
    <n v="1"/>
    <n v="0"/>
    <s v="Ubatuba"/>
    <m/>
    <m/>
    <n v="0"/>
    <n v="1"/>
    <n v="1"/>
    <m/>
    <m/>
    <n v="1"/>
    <n v="1"/>
    <m/>
    <m/>
    <x v="0"/>
    <n v="1"/>
    <m/>
    <m/>
    <m/>
    <m/>
    <m/>
    <m/>
    <m/>
    <m/>
    <m/>
    <m/>
    <m/>
    <m/>
  </r>
  <r>
    <s v="B026"/>
    <s v="Associação de Moradores da Praia Grande do Bonete"/>
    <m/>
    <x v="1"/>
    <s v="Praia Grande do Bonete"/>
    <n v="0"/>
    <n v="0"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27"/>
    <s v="Associação de Moradores da Praia Vermelha"/>
    <m/>
    <x v="1"/>
    <s v="Praia Vermelha"/>
    <n v="0"/>
    <n v="0"/>
    <m/>
    <n v="0"/>
    <n v="1"/>
    <n v="0"/>
    <n v="0"/>
    <s v="Angra dos Reis"/>
    <m/>
    <m/>
    <n v="0"/>
    <n v="1"/>
    <n v="9"/>
    <n v="1"/>
    <n v="3"/>
    <m/>
    <m/>
    <n v="1"/>
    <n v="6"/>
    <x v="0"/>
    <m/>
    <m/>
    <m/>
    <m/>
    <m/>
    <m/>
    <m/>
    <m/>
    <m/>
    <m/>
    <m/>
    <m/>
    <m/>
  </r>
  <r>
    <s v="A030"/>
    <s v="Associação de Moradores da Praia Vermelha – Ilha Grande"/>
    <s v="AMPRAVER"/>
    <x v="1"/>
    <s v="Praia Vermelha – Ilha Grande"/>
    <m/>
    <m/>
    <m/>
    <n v="0"/>
    <n v="1"/>
    <n v="0"/>
    <n v="0"/>
    <s v="Angra dos Reis"/>
    <m/>
    <m/>
    <n v="0"/>
    <n v="1"/>
    <n v="4"/>
    <n v="1"/>
    <n v="3"/>
    <n v="1"/>
    <n v="1"/>
    <m/>
    <m/>
    <x v="1"/>
    <n v="1"/>
    <m/>
    <n v="1"/>
    <n v="0"/>
    <n v="0"/>
    <s v="47.208.016/0001-58"/>
    <s v="ASSOCIACAO DE MORADORES DA PRAIA VERMELHA - AMPRAVER"/>
    <d v="2022-07-19T00:00:00"/>
    <s v="PR VERMELHA, S/N"/>
    <s v="23.968-000"/>
    <s v="(24) 9833-8281"/>
    <s v="AMPRAIAVERMELHA@GMAIL.COM"/>
    <s v="Ativa"/>
  </r>
  <r>
    <s v="B028"/>
    <s v="Associação de Moradores da Sahy"/>
    <m/>
    <x v="1"/>
    <s v="Sahy"/>
    <n v="0"/>
    <n v="0"/>
    <m/>
    <n v="0"/>
    <n v="1"/>
    <n v="0"/>
    <n v="0"/>
    <s v="Mangaratiba"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NV01"/>
    <s v="Associação de Moradores da Tararaca"/>
    <m/>
    <x v="1"/>
    <s v="Tararaca"/>
    <m/>
    <m/>
    <m/>
    <m/>
    <n v="1"/>
    <n v="0"/>
    <n v="0"/>
    <s v="Angra dos Reis"/>
    <m/>
    <m/>
    <n v="0"/>
    <n v="1"/>
    <n v="1"/>
    <n v="1"/>
    <n v="1"/>
    <m/>
    <m/>
    <m/>
    <m/>
    <x v="0"/>
    <m/>
    <m/>
    <m/>
    <m/>
    <m/>
    <m/>
    <m/>
    <m/>
    <m/>
    <m/>
    <m/>
    <m/>
    <m/>
  </r>
  <r>
    <s v="B029"/>
    <s v="Associação de Moradores da Vila de Dois Rios"/>
    <s v="AMVDR"/>
    <x v="1"/>
    <s v="Vila de Dois Rios"/>
    <n v="0"/>
    <n v="0"/>
    <m/>
    <n v="0"/>
    <n v="1"/>
    <n v="0"/>
    <n v="0"/>
    <s v="Angra dos Reis"/>
    <m/>
    <m/>
    <n v="0"/>
    <n v="1"/>
    <n v="17"/>
    <n v="1"/>
    <n v="3"/>
    <n v="1"/>
    <n v="5"/>
    <n v="1"/>
    <n v="9"/>
    <x v="0"/>
    <n v="1"/>
    <m/>
    <n v="1"/>
    <n v="0"/>
    <n v="0"/>
    <s v="39.992.516/0001-03"/>
    <s v="ASSOCIACAO DE MORADORES DA VILA DOIS RIOS"/>
    <d v="1995-01-04T00:00:00"/>
    <s v="VL VILA DOIS RIOS, S/N"/>
    <s v="23.900-010"/>
    <m/>
    <m/>
    <s v="Ativa"/>
  </r>
  <r>
    <s v="NO01"/>
    <s v="Associação de Moradores da Vila do Abraão"/>
    <m/>
    <x v="1"/>
    <s v="Vila do Abraão"/>
    <n v="1"/>
    <m/>
    <m/>
    <m/>
    <n v="1"/>
    <n v="0"/>
    <n v="0"/>
    <s v="Angra dos Reis"/>
    <m/>
    <m/>
    <n v="0"/>
    <n v="1"/>
    <n v="1"/>
    <n v="1"/>
    <n v="1"/>
    <m/>
    <m/>
    <m/>
    <m/>
    <x v="0"/>
    <m/>
    <m/>
    <m/>
    <m/>
    <m/>
    <m/>
    <m/>
    <m/>
    <m/>
    <m/>
    <m/>
    <m/>
    <m/>
  </r>
  <r>
    <s v="B030"/>
    <s v="Associação de Moradores da Vila Histórica de Mambucaba"/>
    <m/>
    <x v="1"/>
    <s v="Vila Histórica de Mambucaba"/>
    <n v="0"/>
    <n v="0"/>
    <m/>
    <n v="0"/>
    <n v="1"/>
    <n v="0"/>
    <n v="0"/>
    <s v="Angra dos Reis"/>
    <m/>
    <m/>
    <n v="0"/>
    <n v="1"/>
    <n v="3"/>
    <n v="1"/>
    <n v="1"/>
    <m/>
    <m/>
    <n v="1"/>
    <n v="2"/>
    <x v="0"/>
    <n v="1"/>
    <m/>
    <m/>
    <m/>
    <m/>
    <s v="30.323.950/0001-18"/>
    <s v="ASSOCIACAO DE MORADORES DA VILA HISTORICA DE MAMBUCABA"/>
    <d v="1987-06-04T00:00:00"/>
    <s v="R DO COMERCIO, 548"/>
    <s v="23.900-010"/>
    <m/>
    <m/>
    <s v="Ativa"/>
  </r>
  <r>
    <s v="B031"/>
    <s v="Associação de Moradores da Vila Sahy"/>
    <s v="AMVIVE"/>
    <x v="1"/>
    <s v="Vila Sahy"/>
    <n v="0"/>
    <n v="0"/>
    <m/>
    <n v="0"/>
    <n v="1"/>
    <n v="0"/>
    <n v="0"/>
    <s v="Mangaratiba"/>
    <m/>
    <m/>
    <n v="0"/>
    <n v="1"/>
    <n v="1"/>
    <m/>
    <m/>
    <m/>
    <m/>
    <n v="1"/>
    <n v="1"/>
    <x v="1"/>
    <m/>
    <n v="1"/>
    <n v="1"/>
    <m/>
    <m/>
    <m/>
    <m/>
    <m/>
    <m/>
    <m/>
    <m/>
    <m/>
    <m/>
  </r>
  <r>
    <s v="B032"/>
    <s v="Associação de Moradores da Vila Velha"/>
    <m/>
    <x v="1"/>
    <s v="Vila Velha"/>
    <n v="0"/>
    <n v="0"/>
    <m/>
    <n v="0"/>
    <n v="1"/>
    <n v="0"/>
    <n v="0"/>
    <s v="Angra dos Reis"/>
    <m/>
    <m/>
    <n v="0"/>
    <n v="1"/>
    <n v="10"/>
    <n v="1"/>
    <n v="6"/>
    <n v="1"/>
    <n v="1"/>
    <n v="1"/>
    <n v="3"/>
    <x v="6"/>
    <n v="1"/>
    <m/>
    <m/>
    <m/>
    <m/>
    <m/>
    <m/>
    <m/>
    <m/>
    <m/>
    <m/>
    <m/>
    <m/>
  </r>
  <r>
    <s v="A035"/>
    <s v="Associação de Moradores de Junqueira"/>
    <m/>
    <x v="1"/>
    <s v="Junqueira"/>
    <m/>
    <m/>
    <m/>
    <m/>
    <n v="1"/>
    <n v="0"/>
    <n v="0"/>
    <s v="Mangaratiba"/>
    <m/>
    <m/>
    <n v="0"/>
    <n v="1"/>
    <n v="0"/>
    <m/>
    <m/>
    <m/>
    <m/>
    <m/>
    <m/>
    <x v="0"/>
    <n v="1"/>
    <m/>
    <m/>
    <m/>
    <m/>
    <s v="00.489.549/0001-91"/>
    <s v="ASSOCIACAO DE MORADORES E AMIGOS DE JUNQUEIRA"/>
    <d v="1995-01-10T00:00:00"/>
    <s v="AV LITORANEA, 999"/>
    <s v="23.860-000"/>
    <m/>
    <m/>
    <s v="Ativa"/>
  </r>
  <r>
    <s v="B033"/>
    <s v="Associação de Moradores de Matariz"/>
    <s v="AMOMATARIZ"/>
    <x v="1"/>
    <s v="Matariz"/>
    <n v="0"/>
    <n v="0"/>
    <m/>
    <n v="0"/>
    <n v="1"/>
    <n v="0"/>
    <n v="0"/>
    <s v="Angra dos Reis"/>
    <m/>
    <m/>
    <n v="0"/>
    <n v="1"/>
    <n v="2"/>
    <m/>
    <m/>
    <n v="1"/>
    <n v="1"/>
    <n v="1"/>
    <n v="1"/>
    <x v="5"/>
    <n v="1"/>
    <m/>
    <m/>
    <m/>
    <m/>
    <m/>
    <m/>
    <m/>
    <m/>
    <m/>
    <m/>
    <m/>
    <m/>
  </r>
  <r>
    <s v="A036"/>
    <s v="Associação de Moradores de Picinguaba"/>
    <m/>
    <x v="1"/>
    <s v="Picinguaba"/>
    <m/>
    <m/>
    <m/>
    <n v="0"/>
    <n v="0"/>
    <n v="1"/>
    <n v="0"/>
    <s v="Ubatuba"/>
    <m/>
    <m/>
    <n v="0"/>
    <n v="1"/>
    <n v="1"/>
    <m/>
    <m/>
    <n v="1"/>
    <n v="1"/>
    <m/>
    <m/>
    <x v="1"/>
    <n v="1"/>
    <m/>
    <m/>
    <m/>
    <m/>
    <s v="01.950.149/0001-02"/>
    <s v="ASSOCIACAO DE MORADORES DO BAIRRO DE PICINGUABA"/>
    <d v="1997-02-28T00:00:00"/>
    <s v="R &quot;F&quot;, 130"/>
    <s v="11.680-000"/>
    <m/>
    <m/>
    <s v="Ativa"/>
  </r>
  <r>
    <s v="A037"/>
    <s v="Associação de Moradores de Prumirim"/>
    <m/>
    <x v="1"/>
    <s v="Prumirim"/>
    <m/>
    <m/>
    <m/>
    <n v="0"/>
    <n v="0"/>
    <n v="1"/>
    <n v="0"/>
    <s v="Ubatuba"/>
    <m/>
    <m/>
    <n v="0"/>
    <n v="1"/>
    <n v="1"/>
    <m/>
    <m/>
    <n v="1"/>
    <n v="1"/>
    <m/>
    <m/>
    <x v="0"/>
    <n v="1"/>
    <m/>
    <m/>
    <m/>
    <m/>
    <m/>
    <m/>
    <m/>
    <m/>
    <m/>
    <m/>
    <m/>
    <m/>
  </r>
  <r>
    <s v="B035"/>
    <s v="Associação de Moradores de São Gonçalo"/>
    <m/>
    <x v="1"/>
    <s v="São Gonçalo"/>
    <n v="0"/>
    <n v="0"/>
    <m/>
    <n v="0"/>
    <n v="0"/>
    <n v="1"/>
    <n v="0"/>
    <s v="Paraty"/>
    <m/>
    <m/>
    <n v="0"/>
    <n v="1"/>
    <n v="8"/>
    <n v="1"/>
    <n v="1"/>
    <m/>
    <m/>
    <n v="1"/>
    <n v="7"/>
    <x v="0"/>
    <m/>
    <m/>
    <m/>
    <m/>
    <m/>
    <m/>
    <m/>
    <m/>
    <m/>
    <m/>
    <m/>
    <m/>
    <m/>
  </r>
  <r>
    <s v="B036"/>
    <s v="Associação de Moradores de Tarituba"/>
    <s v="AMOTARITUBA"/>
    <x v="1"/>
    <s v="Tarituba"/>
    <n v="0"/>
    <n v="0"/>
    <m/>
    <n v="0"/>
    <n v="0"/>
    <n v="1"/>
    <n v="0"/>
    <s v="Paraty"/>
    <m/>
    <m/>
    <n v="0"/>
    <n v="1"/>
    <n v="14"/>
    <m/>
    <m/>
    <n v="1"/>
    <n v="2"/>
    <n v="1"/>
    <n v="12"/>
    <x v="4"/>
    <m/>
    <n v="1"/>
    <n v="1"/>
    <m/>
    <m/>
    <s v="30.325.328/0001-49"/>
    <s v="ASSOCIACAO DE MORADORES DE TARITUBA"/>
    <d v="1988-06-17T00:00:00"/>
    <s v="LOC TARITUBA, S/N"/>
    <s v="23.970-000"/>
    <m/>
    <m/>
    <s v="Ativa"/>
  </r>
  <r>
    <s v="B037"/>
    <s v="Associação de Moradores de Trindade"/>
    <s v="AMOT"/>
    <x v="1"/>
    <s v="Trindade"/>
    <n v="0"/>
    <n v="0"/>
    <m/>
    <n v="0"/>
    <n v="0"/>
    <n v="1"/>
    <n v="0"/>
    <s v="Paraty"/>
    <m/>
    <m/>
    <n v="0"/>
    <n v="1"/>
    <n v="5"/>
    <n v="1"/>
    <n v="1"/>
    <n v="1"/>
    <n v="1"/>
    <n v="1"/>
    <n v="3"/>
    <x v="1"/>
    <m/>
    <m/>
    <m/>
    <m/>
    <m/>
    <s v="30.326.268/0001-89"/>
    <s v="ASSOCIACAO DE MORADORES DE TRINDADE"/>
    <d v="1989-08-02T00:00:00"/>
    <s v="AV DR. SOBRAL PINTO, S/N"/>
    <s v="23.970-000"/>
    <s v="(24) 3371-7509/ (24) 9997-8757"/>
    <s v="MISSINHOCONTABILIDADE@HOTMAIL.COM"/>
    <s v="Ativa"/>
  </r>
  <r>
    <s v="B038"/>
    <s v="Associação de Moradores do Aventureiro"/>
    <s v="AMAV"/>
    <x v="1"/>
    <s v="Aventureiro"/>
    <n v="0"/>
    <n v="0"/>
    <m/>
    <n v="0"/>
    <n v="1"/>
    <n v="0"/>
    <n v="0"/>
    <s v="Angra dos Reis"/>
    <m/>
    <m/>
    <n v="0"/>
    <n v="1"/>
    <n v="22"/>
    <n v="1"/>
    <n v="6"/>
    <n v="1"/>
    <n v="4"/>
    <n v="1"/>
    <n v="12"/>
    <x v="7"/>
    <n v="1"/>
    <m/>
    <n v="1"/>
    <n v="0"/>
    <n v="0"/>
    <s v="04.206.451/0001-30"/>
    <s v="ASSOCIACAO DOS MORADORES E AMIGOS DA PRAIA DO AVENTUREIRO"/>
    <d v="2000-10-26T00:00:00"/>
    <s v="PRAIA DO AVENTUREIRO, S/N"/>
    <s v="23.900-010"/>
    <m/>
    <s v="amav@bol.com.br"/>
    <s v="Ativa"/>
  </r>
  <r>
    <s v="B039"/>
    <s v="Associação de Moradores do Bairro Picinguaba"/>
    <m/>
    <x v="1"/>
    <s v="Picinguaba"/>
    <n v="0"/>
    <n v="0"/>
    <m/>
    <n v="0"/>
    <n v="0"/>
    <n v="1"/>
    <n v="0"/>
    <s v="Ubatuba"/>
    <m/>
    <m/>
    <n v="0"/>
    <n v="1"/>
    <n v="2"/>
    <m/>
    <m/>
    <m/>
    <m/>
    <n v="1"/>
    <n v="2"/>
    <x v="6"/>
    <m/>
    <m/>
    <m/>
    <m/>
    <m/>
    <m/>
    <m/>
    <m/>
    <m/>
    <m/>
    <m/>
    <m/>
    <m/>
  </r>
  <r>
    <s v="B040"/>
    <s v="Associação de Moradores do Bonete"/>
    <m/>
    <x v="1"/>
    <s v="Bonete"/>
    <n v="0"/>
    <n v="0"/>
    <m/>
    <n v="0"/>
    <n v="0"/>
    <n v="0"/>
    <n v="1"/>
    <s v="Ilhabela"/>
    <m/>
    <m/>
    <n v="0"/>
    <n v="1"/>
    <n v="1"/>
    <m/>
    <m/>
    <m/>
    <m/>
    <n v="1"/>
    <n v="1"/>
    <x v="1"/>
    <m/>
    <m/>
    <m/>
    <m/>
    <m/>
    <m/>
    <m/>
    <m/>
    <m/>
    <m/>
    <m/>
    <m/>
    <m/>
  </r>
  <r>
    <s v="B041"/>
    <s v="Associação de Moradores do Coriscão"/>
    <m/>
    <x v="1"/>
    <s v="Coriscão"/>
    <n v="0"/>
    <n v="0"/>
    <m/>
    <n v="0"/>
    <n v="0"/>
    <n v="1"/>
    <n v="0"/>
    <s v="Paraty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45"/>
    <s v="Associação de Moradores do Estaleiro"/>
    <m/>
    <x v="1"/>
    <s v="Estaleiro"/>
    <m/>
    <m/>
    <m/>
    <n v="0"/>
    <n v="0"/>
    <n v="1"/>
    <n v="0"/>
    <s v="Paraty"/>
    <m/>
    <m/>
    <n v="0"/>
    <n v="1"/>
    <n v="0"/>
    <m/>
    <m/>
    <m/>
    <m/>
    <m/>
    <m/>
    <x v="1"/>
    <n v="1"/>
    <m/>
    <m/>
    <m/>
    <m/>
    <m/>
    <m/>
    <m/>
    <m/>
    <m/>
    <m/>
    <m/>
    <m/>
  </r>
  <r>
    <s v="B042"/>
    <s v="Associação de Moradores do Félix"/>
    <m/>
    <x v="1"/>
    <s v="Félix"/>
    <n v="0"/>
    <n v="0"/>
    <m/>
    <n v="0"/>
    <m/>
    <m/>
    <m/>
    <s v="Ilhabel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47"/>
    <s v="Associação de Moradores do Loteamento "/>
    <m/>
    <x v="1"/>
    <m/>
    <m/>
    <m/>
    <m/>
    <m/>
    <m/>
    <m/>
    <m/>
    <m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B043"/>
    <s v="Associação de Moradores do Paraty Mirim"/>
    <m/>
    <x v="1"/>
    <s v="Paraty Mirim"/>
    <n v="0"/>
    <n v="0"/>
    <m/>
    <n v="0"/>
    <n v="0"/>
    <n v="1"/>
    <n v="0"/>
    <s v="Paraty"/>
    <m/>
    <m/>
    <n v="0"/>
    <n v="1"/>
    <n v="4"/>
    <m/>
    <m/>
    <m/>
    <m/>
    <n v="1"/>
    <n v="4"/>
    <x v="0"/>
    <m/>
    <m/>
    <m/>
    <m/>
    <m/>
    <m/>
    <m/>
    <m/>
    <m/>
    <m/>
    <m/>
    <m/>
    <m/>
  </r>
  <r>
    <s v="B044"/>
    <s v="Associação de Moradores do Promirim"/>
    <m/>
    <x v="1"/>
    <s v="Promirim"/>
    <n v="0"/>
    <n v="0"/>
    <m/>
    <n v="0"/>
    <n v="0"/>
    <n v="1"/>
    <n v="0"/>
    <s v="Paraty"/>
    <m/>
    <m/>
    <n v="0"/>
    <n v="1"/>
    <n v="5"/>
    <m/>
    <m/>
    <m/>
    <m/>
    <n v="1"/>
    <n v="5"/>
    <x v="0"/>
    <m/>
    <m/>
    <m/>
    <m/>
    <m/>
    <m/>
    <m/>
    <m/>
    <m/>
    <m/>
    <m/>
    <m/>
    <m/>
  </r>
  <r>
    <s v="B045"/>
    <s v="Associação de Moradores do Puruba"/>
    <m/>
    <x v="1"/>
    <s v="Puruba"/>
    <n v="0"/>
    <n v="0"/>
    <m/>
    <n v="0"/>
    <n v="0"/>
    <n v="1"/>
    <n v="0"/>
    <s v="Ubatuba"/>
    <m/>
    <m/>
    <n v="0"/>
    <n v="1"/>
    <n v="3"/>
    <n v="1"/>
    <n v="1"/>
    <m/>
    <m/>
    <n v="1"/>
    <n v="2"/>
    <x v="0"/>
    <m/>
    <m/>
    <m/>
    <m/>
    <m/>
    <m/>
    <m/>
    <m/>
    <m/>
    <m/>
    <m/>
    <m/>
    <m/>
  </r>
  <r>
    <s v="B046"/>
    <s v="Associação de Moradores do Quilombo da Caçandoca"/>
    <m/>
    <x v="1"/>
    <s v="Quilombo da Caçandoca"/>
    <n v="0"/>
    <n v="0"/>
    <m/>
    <n v="0"/>
    <n v="0"/>
    <n v="1"/>
    <n v="0"/>
    <s v="Ubatuba"/>
    <m/>
    <m/>
    <n v="0"/>
    <n v="1"/>
    <n v="4"/>
    <m/>
    <m/>
    <m/>
    <m/>
    <n v="1"/>
    <n v="4"/>
    <x v="1"/>
    <m/>
    <m/>
    <m/>
    <m/>
    <m/>
    <m/>
    <m/>
    <m/>
    <m/>
    <m/>
    <m/>
    <m/>
    <m/>
  </r>
  <r>
    <s v="A049"/>
    <s v="Associação de Moradores do Quilombo da Fazenda"/>
    <m/>
    <x v="1"/>
    <s v="Quilombo da Fazenda"/>
    <m/>
    <m/>
    <m/>
    <n v="0"/>
    <n v="0"/>
    <n v="1"/>
    <n v="0"/>
    <s v="Ubatuba"/>
    <m/>
    <m/>
    <n v="0"/>
    <n v="1"/>
    <n v="10"/>
    <n v="1"/>
    <n v="1"/>
    <n v="1"/>
    <n v="9"/>
    <m/>
    <m/>
    <x v="2"/>
    <m/>
    <m/>
    <m/>
    <m/>
    <m/>
    <s v="08.244.496/0001-50"/>
    <s v="ASSOCIACAO DA COMUNIDADE DOS REMANESCENTES DE QUILOMBO DA FAZENDA"/>
    <d v="2006-05-17T00:00:00"/>
    <s v="EST DA CASA DA FARINHA, FAZENDA DA CAIXA, SN - CENTRO COMUNITARIO DO QUILOMBO DA FAZENDA"/>
    <s v="11.680-000"/>
    <s v="(12) 3833-7526/ (12) 9144-1200"/>
    <m/>
    <s v="Ativa"/>
  </r>
  <r>
    <s v="B047"/>
    <s v="Associação de Moradores do Quilombo do Campinho da Independência"/>
    <s v="AMOQC"/>
    <x v="1"/>
    <s v="Paraty Mirim"/>
    <n v="0"/>
    <n v="0"/>
    <m/>
    <n v="0"/>
    <n v="0"/>
    <n v="1"/>
    <n v="0"/>
    <s v="Paraty"/>
    <m/>
    <m/>
    <n v="0"/>
    <n v="1"/>
    <n v="15"/>
    <m/>
    <m/>
    <n v="1"/>
    <n v="9"/>
    <n v="1"/>
    <n v="6"/>
    <x v="5"/>
    <m/>
    <m/>
    <m/>
    <m/>
    <m/>
    <s v="02.582.747/0001-20"/>
    <s v="ASSOCIACAO DE MORADORES DO QUILOMBO DO CAMPINHO DA INDEPENDENCIA"/>
    <d v="1995-09-25T00:00:00"/>
    <s v="DT QUILOMBO CAMPINHO DA INDEPENDENCIA, S/N"/>
    <s v="23.970-000"/>
    <s v="(24) 9983-6861"/>
    <m/>
    <s v="Ativa"/>
  </r>
  <r>
    <s v="B048"/>
    <s v="Associação de Moradores do Quilombo Santa Justina e Santa Isabel"/>
    <m/>
    <x v="1"/>
    <s v="Mangaratiba"/>
    <n v="0"/>
    <n v="0"/>
    <m/>
    <n v="0"/>
    <n v="1"/>
    <n v="0"/>
    <n v="0"/>
    <s v="Mangaratiba"/>
    <m/>
    <m/>
    <n v="0"/>
    <n v="1"/>
    <n v="5"/>
    <n v="1"/>
    <n v="1"/>
    <m/>
    <m/>
    <n v="1"/>
    <n v="4"/>
    <x v="0"/>
    <m/>
    <m/>
    <m/>
    <m/>
    <m/>
    <m/>
    <m/>
    <m/>
    <m/>
    <m/>
    <m/>
    <m/>
    <m/>
  </r>
  <r>
    <s v="B049"/>
    <s v="Associação de Moradores do Ubatumirim"/>
    <m/>
    <x v="1"/>
    <s v="Ubatumirim"/>
    <n v="0"/>
    <n v="0"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50"/>
    <s v="Associação de Moradores e Amigos da Enseada de Araçatiba"/>
    <m/>
    <x v="1"/>
    <s v="Enseada de Araçatiba"/>
    <n v="0"/>
    <n v="0"/>
    <m/>
    <n v="0"/>
    <n v="1"/>
    <n v="0"/>
    <n v="0"/>
    <s v="Angra dos Reis"/>
    <m/>
    <m/>
    <n v="0"/>
    <n v="1"/>
    <n v="2"/>
    <n v="1"/>
    <n v="1"/>
    <m/>
    <m/>
    <n v="1"/>
    <n v="1"/>
    <x v="0"/>
    <m/>
    <m/>
    <n v="1"/>
    <n v="0"/>
    <n v="0"/>
    <m/>
    <m/>
    <m/>
    <m/>
    <m/>
    <m/>
    <m/>
    <m/>
  </r>
  <r>
    <s v="A050"/>
    <s v="Associação de Moradores e Amigos da Monsuaba"/>
    <m/>
    <x v="1"/>
    <s v="Monsuaba"/>
    <n v="0"/>
    <n v="0"/>
    <m/>
    <n v="0"/>
    <n v="1"/>
    <n v="0"/>
    <n v="0"/>
    <s v="Angra dos Reis"/>
    <m/>
    <m/>
    <n v="0"/>
    <n v="1"/>
    <n v="8"/>
    <n v="1"/>
    <n v="1"/>
    <m/>
    <m/>
    <n v="1"/>
    <n v="7"/>
    <x v="2"/>
    <n v="1"/>
    <m/>
    <m/>
    <m/>
    <m/>
    <s v="30.322.226/0001-70"/>
    <s v="ASSOCIACAO DE MORADORES E AMIGOS DE MONSUABA"/>
    <d v="1985-04-26T00:00:00"/>
    <m/>
    <m/>
    <m/>
    <m/>
    <s v="Ativa"/>
  </r>
  <r>
    <s v="A051"/>
    <s v="Associação de Moradores e Amigos de Muriqui"/>
    <s v="AMAM"/>
    <x v="1"/>
    <s v="Muriqui"/>
    <m/>
    <m/>
    <m/>
    <m/>
    <n v="1"/>
    <n v="0"/>
    <n v="0"/>
    <s v="Mangaratiba"/>
    <m/>
    <m/>
    <n v="0"/>
    <n v="1"/>
    <n v="1"/>
    <m/>
    <m/>
    <n v="1"/>
    <n v="1"/>
    <m/>
    <m/>
    <x v="0"/>
    <m/>
    <m/>
    <m/>
    <m/>
    <m/>
    <s v="28.455.392/0001-00"/>
    <s v="ASSOCIACAO DE MORADORES E AMIGOS DE MURIQUI"/>
    <d v="1985-12-09T00:00:00"/>
    <m/>
    <m/>
    <m/>
    <m/>
    <s v="INAPTA"/>
  </r>
  <r>
    <s v="B052"/>
    <s v="Associação de Moradores e Amigos do Mamanguá"/>
    <m/>
    <x v="1"/>
    <s v="Mamanguá"/>
    <n v="0"/>
    <n v="0"/>
    <m/>
    <n v="0"/>
    <n v="1"/>
    <n v="1"/>
    <n v="0"/>
    <s v="Paraty"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NO03"/>
    <s v="Associação de Moradores e Amigos dos Altos do Jetuba e Capricórnio"/>
    <m/>
    <x v="1"/>
    <s v="Altos do Jetuba e Capricórnio"/>
    <m/>
    <m/>
    <m/>
    <n v="0"/>
    <n v="0"/>
    <n v="0"/>
    <n v="1"/>
    <s v="Caraguatatuba"/>
    <m/>
    <m/>
    <n v="0"/>
    <n v="1"/>
    <n v="3"/>
    <n v="1"/>
    <n v="3"/>
    <m/>
    <m/>
    <m/>
    <m/>
    <x v="0"/>
    <m/>
    <m/>
    <m/>
    <m/>
    <m/>
    <m/>
    <m/>
    <m/>
    <m/>
    <m/>
    <m/>
    <m/>
    <m/>
  </r>
  <r>
    <s v="A034"/>
    <s v="Associação de Moradores e Amigos dos bairros do Sul de Ilhabela"/>
    <s v="AMABSUL"/>
    <x v="1"/>
    <s v="Bairros do Sul de Ilhabela"/>
    <m/>
    <m/>
    <m/>
    <m/>
    <m/>
    <m/>
    <n v="1"/>
    <s v="Ilhabela"/>
    <m/>
    <m/>
    <n v="0"/>
    <m/>
    <n v="0"/>
    <m/>
    <m/>
    <m/>
    <m/>
    <m/>
    <m/>
    <x v="1"/>
    <m/>
    <n v="1"/>
    <m/>
    <m/>
    <n v="1"/>
    <m/>
    <m/>
    <m/>
    <m/>
    <m/>
    <m/>
    <m/>
    <m/>
  </r>
  <r>
    <s v="B053"/>
    <s v="Associação de Moradores e Barqueiros do Bananal"/>
    <m/>
    <x v="1"/>
    <s v="Bananal"/>
    <n v="0"/>
    <n v="0"/>
    <m/>
    <n v="0"/>
    <n v="1"/>
    <n v="0"/>
    <n v="0"/>
    <s v="Angra dos Reis"/>
    <m/>
    <m/>
    <n v="0"/>
    <n v="1"/>
    <n v="7"/>
    <n v="1"/>
    <n v="4"/>
    <m/>
    <m/>
    <n v="1"/>
    <n v="3"/>
    <x v="1"/>
    <m/>
    <m/>
    <n v="1"/>
    <n v="0"/>
    <n v="0"/>
    <m/>
    <m/>
    <m/>
    <m/>
    <m/>
    <m/>
    <m/>
    <m/>
  </r>
  <r>
    <s v="B054"/>
    <s v="Associação de Moradores e Barqueiros e Pescadores da Praia da Longa"/>
    <m/>
    <x v="1"/>
    <s v="Praia da Longa"/>
    <n v="0"/>
    <n v="0"/>
    <m/>
    <n v="0"/>
    <n v="1"/>
    <n v="0"/>
    <n v="0"/>
    <s v="Angra dos Reis"/>
    <m/>
    <m/>
    <n v="0"/>
    <n v="1"/>
    <n v="3"/>
    <m/>
    <m/>
    <m/>
    <m/>
    <n v="1"/>
    <n v="3"/>
    <x v="6"/>
    <m/>
    <m/>
    <m/>
    <m/>
    <m/>
    <m/>
    <m/>
    <m/>
    <m/>
    <m/>
    <m/>
    <m/>
    <m/>
  </r>
  <r>
    <s v="B055"/>
    <s v="Associação de Moradores e Moradoras Tradicionais"/>
    <m/>
    <x v="1"/>
    <m/>
    <n v="0"/>
    <n v="0"/>
    <m/>
    <n v="0"/>
    <m/>
    <m/>
    <m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52"/>
    <s v="Associação de Moradores e Pescadores Artesanais das Comunidades Tradicionais da Baía de Castelhanos"/>
    <s v="AMOR"/>
    <x v="1"/>
    <s v="Baía de Castelhanos"/>
    <m/>
    <m/>
    <m/>
    <m/>
    <m/>
    <m/>
    <n v="1"/>
    <s v="Ilhabela"/>
    <m/>
    <m/>
    <n v="0"/>
    <n v="1"/>
    <n v="6"/>
    <m/>
    <m/>
    <n v="1"/>
    <n v="6"/>
    <m/>
    <m/>
    <x v="0"/>
    <n v="1"/>
    <n v="1"/>
    <m/>
    <m/>
    <n v="1"/>
    <s v="07.679.164/0001-36"/>
    <s v="ASSOCIACAO DOS MORADORES E PESCADORES ARTESANAIS DAS COMUNIDADES TRADICIONAIS DA BAIA DOS CASTELHANOS-AMOR CASTELHA"/>
    <d v="2005-11-08T00:00:00"/>
    <s v="R BENEDITO MARIANO LEITE, 106 - Sala 1 - Barra Velha - Ilhabela"/>
    <m/>
    <m/>
    <m/>
    <s v="Ativa"/>
  </r>
  <r>
    <s v="A055"/>
    <s v="Associação de Moradores e Pescadores da Enseada das Estrelas"/>
    <s v="AMPEE"/>
    <x v="1"/>
    <s v="Enseada das Estrelas"/>
    <n v="0"/>
    <n v="0"/>
    <m/>
    <n v="0"/>
    <n v="1"/>
    <n v="0"/>
    <n v="0"/>
    <s v="Angra dos Reis"/>
    <m/>
    <m/>
    <n v="0"/>
    <n v="1"/>
    <n v="66"/>
    <n v="1"/>
    <n v="15"/>
    <n v="1"/>
    <n v="9"/>
    <n v="1"/>
    <n v="42"/>
    <x v="8"/>
    <n v="1"/>
    <m/>
    <m/>
    <m/>
    <m/>
    <s v="26.459.759/0001-20"/>
    <s v="ASSOCIACAO DE MORADORES E PESCADORES DA ENSEADA DAS ESTRELAS"/>
    <d v="2016-09-28T00:00:00"/>
    <s v="IA SACO CEU, S/N"/>
    <s v="23.968-000"/>
    <s v="(24) 9978-5047"/>
    <m/>
    <m/>
  </r>
  <r>
    <s v="A056"/>
    <s v="Associação de Moradores e Pescadores da Enseada do Bananal - Ilha Grande"/>
    <s v="AMPEB"/>
    <x v="1"/>
    <s v="Enseada do Bananal "/>
    <n v="0"/>
    <n v="0"/>
    <m/>
    <n v="0"/>
    <n v="1"/>
    <n v="0"/>
    <n v="0"/>
    <s v="Angra dos Reis"/>
    <m/>
    <m/>
    <n v="0"/>
    <n v="1"/>
    <n v="4"/>
    <m/>
    <m/>
    <n v="1"/>
    <n v="3"/>
    <n v="1"/>
    <n v="1"/>
    <x v="0"/>
    <n v="1"/>
    <n v="1"/>
    <n v="1"/>
    <n v="0"/>
    <n v="0"/>
    <s v="35.792.755/0001-50"/>
    <s v="ASSOCIACAO DE MORADORES, BARQUEIROS E PESCADORES DA PRAIA DO BANANAL - AMBP"/>
    <d v="2019-11-19T00:00:00"/>
    <s v="PR DO BANANAL GRANDE"/>
    <s v="23.968-000"/>
    <s v="(24) 9834-5397"/>
    <m/>
    <s v="Ativa"/>
  </r>
  <r>
    <s v="A057"/>
    <s v="Associação de Moradores e Pescadores da Ilha de Jaguanum"/>
    <s v="AMPIJ"/>
    <x v="1"/>
    <s v="Ilha de Jaguanum"/>
    <n v="0"/>
    <n v="0"/>
    <m/>
    <n v="0"/>
    <n v="1"/>
    <n v="0"/>
    <n v="0"/>
    <s v="Mangaratiba"/>
    <m/>
    <m/>
    <n v="0"/>
    <n v="1"/>
    <n v="5"/>
    <m/>
    <m/>
    <n v="1"/>
    <n v="1"/>
    <n v="1"/>
    <n v="4"/>
    <x v="5"/>
    <n v="1"/>
    <n v="1"/>
    <n v="1"/>
    <m/>
    <m/>
    <m/>
    <m/>
    <m/>
    <m/>
    <m/>
    <m/>
    <m/>
    <m/>
  </r>
  <r>
    <s v="B059"/>
    <s v="Associação de Moradores e Remanescentes Quilombolas de Itamambuca"/>
    <m/>
    <x v="1"/>
    <s v="Itamambuca"/>
    <n v="0"/>
    <n v="0"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60"/>
    <s v="Associação de Moradores Quilombolas e Caiçaras"/>
    <m/>
    <x v="1"/>
    <s v="Quilombolas e Caiçaras"/>
    <n v="0"/>
    <n v="0"/>
    <m/>
    <n v="0"/>
    <m/>
    <m/>
    <m/>
    <m/>
    <m/>
    <m/>
    <n v="0"/>
    <n v="1"/>
    <n v="1"/>
    <m/>
    <m/>
    <m/>
    <m/>
    <n v="1"/>
    <n v="1"/>
    <x v="1"/>
    <m/>
    <m/>
    <m/>
    <m/>
    <m/>
    <m/>
    <m/>
    <m/>
    <m/>
    <m/>
    <m/>
    <m/>
    <m/>
  </r>
  <r>
    <s v="A061"/>
    <s v="Associação de Moradores Tradicionais e Amigos da Parnaioca"/>
    <s v="AMOTAP"/>
    <x v="1"/>
    <s v=" Parnaioca"/>
    <n v="0"/>
    <n v="0"/>
    <m/>
    <n v="0"/>
    <n v="1"/>
    <n v="0"/>
    <n v="0"/>
    <s v="Angra dos Reis"/>
    <m/>
    <m/>
    <n v="0"/>
    <n v="1"/>
    <n v="3"/>
    <n v="1"/>
    <n v="1"/>
    <m/>
    <m/>
    <n v="1"/>
    <n v="2"/>
    <x v="0"/>
    <n v="1"/>
    <m/>
    <m/>
    <m/>
    <m/>
    <s v="10.622.420/0001-63"/>
    <s v="ASSOCIACAO DOS MORADORES TRADICIONAIS E AMIGOS DA PARNAIOCA"/>
    <d v="2008-10-07T00:00:00"/>
    <m/>
    <m/>
    <s v="(21) 9997-7160/ (21) 9674-7616"/>
    <s v="janetebjfarias@yahoo.com.br"/>
    <s v="INAPTA"/>
  </r>
  <r>
    <s v="B063"/>
    <s v="Associação de Moradores: Estaleiro Almada"/>
    <m/>
    <x v="1"/>
    <s v=" Almada"/>
    <n v="0"/>
    <n v="0"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62"/>
    <s v="Associação de Moradores/as Tradicionais e Pescadores/as Artesanais da Praia da Fome"/>
    <m/>
    <x v="1"/>
    <s v="Praia da Fome"/>
    <n v="0"/>
    <n v="0"/>
    <m/>
    <n v="0"/>
    <m/>
    <n v="1"/>
    <m/>
    <s v="Ilhabela"/>
    <m/>
    <m/>
    <n v="0"/>
    <n v="1"/>
    <n v="4"/>
    <m/>
    <m/>
    <m/>
    <m/>
    <n v="1"/>
    <n v="4"/>
    <x v="2"/>
    <m/>
    <m/>
    <m/>
    <m/>
    <m/>
    <m/>
    <m/>
    <m/>
    <m/>
    <m/>
    <m/>
    <m/>
    <m/>
  </r>
  <r>
    <s v="B065"/>
    <s v="Associação de Mulheres e Amigas de Mangaratiba"/>
    <m/>
    <x v="1"/>
    <s v="Mangaratiba"/>
    <n v="0"/>
    <n v="0"/>
    <m/>
    <n v="0"/>
    <n v="1"/>
    <n v="0"/>
    <n v="0"/>
    <s v="Mangarati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66"/>
    <s v="Associação de Pescadores Artesanais da Praia Vermelha"/>
    <m/>
    <x v="1"/>
    <s v="Praia Vermelha"/>
    <n v="0"/>
    <n v="0"/>
    <m/>
    <n v="0"/>
    <n v="1"/>
    <n v="0"/>
    <n v="0"/>
    <s v="Angra dos Reis"/>
    <m/>
    <m/>
    <n v="0"/>
    <n v="1"/>
    <n v="9"/>
    <n v="1"/>
    <n v="2"/>
    <m/>
    <m/>
    <n v="1"/>
    <n v="7"/>
    <x v="2"/>
    <m/>
    <m/>
    <m/>
    <m/>
    <m/>
    <m/>
    <m/>
    <m/>
    <m/>
    <m/>
    <m/>
    <m/>
    <m/>
  </r>
  <r>
    <s v="A062"/>
    <s v="Associação de Pescadores Artesanais da Praia Vermelha – Perequê"/>
    <m/>
    <x v="1"/>
    <s v="Pescadores Artesanais da Praia Vermelha – Perequê"/>
    <m/>
    <m/>
    <m/>
    <n v="0"/>
    <n v="1"/>
    <n v="0"/>
    <n v="0"/>
    <s v="Angra dos Reis"/>
    <m/>
    <m/>
    <n v="0"/>
    <n v="1"/>
    <n v="0"/>
    <m/>
    <m/>
    <m/>
    <m/>
    <m/>
    <m/>
    <x v="0"/>
    <n v="1"/>
    <m/>
    <n v="1"/>
    <n v="0"/>
    <n v="0"/>
    <m/>
    <m/>
    <m/>
    <m/>
    <m/>
    <m/>
    <m/>
    <m/>
  </r>
  <r>
    <s v="NO05"/>
    <s v="Associacao de Pescadores Artesanais da Zona Sul de Caraguatatuba"/>
    <m/>
    <x v="1"/>
    <s v="Zona Sul de Caraguatatuba"/>
    <m/>
    <m/>
    <m/>
    <n v="0"/>
    <n v="0"/>
    <n v="0"/>
    <n v="1"/>
    <s v="Caraguatatuba"/>
    <m/>
    <m/>
    <n v="0"/>
    <n v="1"/>
    <n v="5"/>
    <n v="1"/>
    <n v="5"/>
    <m/>
    <m/>
    <m/>
    <m/>
    <x v="1"/>
    <m/>
    <m/>
    <m/>
    <m/>
    <m/>
    <m/>
    <m/>
    <m/>
    <m/>
    <m/>
    <m/>
    <m/>
    <m/>
  </r>
  <r>
    <s v="A063"/>
    <s v="Associação de pescadores da Baia do Araçá"/>
    <m/>
    <x v="1"/>
    <s v=" Araçá"/>
    <m/>
    <m/>
    <m/>
    <n v="0"/>
    <n v="0"/>
    <n v="0"/>
    <n v="1"/>
    <s v="São Sebastião"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A072"/>
    <s v="Associação de Pescadores da Ilha de Itacuruçá"/>
    <m/>
    <x v="1"/>
    <s v="Ilha de Itacuruçá"/>
    <m/>
    <m/>
    <m/>
    <m/>
    <n v="1"/>
    <n v="0"/>
    <n v="0"/>
    <s v="Mangaratiba"/>
    <m/>
    <m/>
    <n v="0"/>
    <n v="1"/>
    <n v="4"/>
    <n v="1"/>
    <n v="4"/>
    <m/>
    <m/>
    <m/>
    <m/>
    <x v="1"/>
    <n v="1"/>
    <m/>
    <m/>
    <m/>
    <m/>
    <m/>
    <m/>
    <m/>
    <m/>
    <m/>
    <m/>
    <m/>
    <m/>
  </r>
  <r>
    <s v="B067"/>
    <s v="Associação de Pescadores da Ilha de Marambaia"/>
    <m/>
    <x v="1"/>
    <s v="Ilha de Marambaia"/>
    <n v="0"/>
    <n v="0"/>
    <m/>
    <n v="0"/>
    <n v="1"/>
    <n v="0"/>
    <n v="0"/>
    <s v="Mangarati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68"/>
    <s v="Associação de Pescadores da Monsuaba"/>
    <m/>
    <x v="1"/>
    <s v="Monsuaba"/>
    <n v="0"/>
    <n v="0"/>
    <m/>
    <n v="0"/>
    <n v="1"/>
    <n v="0"/>
    <n v="0"/>
    <s v="Angra dos Reis"/>
    <m/>
    <m/>
    <n v="0"/>
    <n v="1"/>
    <n v="1"/>
    <m/>
    <m/>
    <m/>
    <m/>
    <n v="1"/>
    <n v="1"/>
    <x v="6"/>
    <m/>
    <m/>
    <m/>
    <m/>
    <m/>
    <m/>
    <m/>
    <m/>
    <m/>
    <m/>
    <m/>
    <m/>
    <m/>
  </r>
  <r>
    <s v="B069"/>
    <s v="Associação de Pescadores da Praia Vermelha"/>
    <m/>
    <x v="1"/>
    <s v="Praia Vermelha"/>
    <n v="0"/>
    <n v="0"/>
    <m/>
    <n v="0"/>
    <n v="1"/>
    <n v="0"/>
    <n v="0"/>
    <s v="Angra dos Reis"/>
    <m/>
    <m/>
    <n v="0"/>
    <n v="1"/>
    <n v="2"/>
    <n v="1"/>
    <n v="1"/>
    <m/>
    <m/>
    <n v="1"/>
    <n v="1"/>
    <x v="0"/>
    <m/>
    <m/>
    <n v="1"/>
    <n v="0"/>
    <n v="0"/>
    <m/>
    <m/>
    <m/>
    <m/>
    <m/>
    <m/>
    <m/>
    <m/>
  </r>
  <r>
    <s v="A073"/>
    <s v="Associação de Pescadores da Tabatinga"/>
    <m/>
    <x v="1"/>
    <s v="Tabatinga"/>
    <n v="0"/>
    <n v="0"/>
    <m/>
    <n v="0"/>
    <n v="0"/>
    <n v="0"/>
    <n v="1"/>
    <s v="Caraguatatuba"/>
    <m/>
    <m/>
    <n v="0"/>
    <n v="1"/>
    <n v="7"/>
    <n v="1"/>
    <n v="6"/>
    <m/>
    <m/>
    <n v="1"/>
    <n v="1"/>
    <x v="0"/>
    <n v="1"/>
    <m/>
    <m/>
    <m/>
    <m/>
    <s v="12.517.965/0001-35"/>
    <s v="ASSOCIACAO DOS PESCADORES DA TABATINGA - APT"/>
    <d v="2010-08-24T00:00:00"/>
    <m/>
    <m/>
    <s v="(12) 3833-7024/ (12) 3833-6745"/>
    <s v="modelo.cont@terra.com.br"/>
    <m/>
  </r>
  <r>
    <s v="A074"/>
    <s v="Associação de Pescadores de Boiçucanga"/>
    <m/>
    <x v="1"/>
    <s v="Boiçucanga"/>
    <n v="0"/>
    <n v="0"/>
    <m/>
    <n v="0"/>
    <n v="0"/>
    <n v="0"/>
    <n v="1"/>
    <s v="São Sebastião"/>
    <m/>
    <m/>
    <n v="0"/>
    <n v="1"/>
    <n v="7"/>
    <m/>
    <m/>
    <n v="1"/>
    <n v="2"/>
    <n v="1"/>
    <n v="5"/>
    <x v="0"/>
    <n v="1"/>
    <m/>
    <m/>
    <m/>
    <m/>
    <s v="34.574.775/0001-92"/>
    <s v="ASSOCIACAO DOS PESCADORES DE BOICUCANGA"/>
    <d v="2019-06-28T00:00:00"/>
    <s v="R HILARIAO CRISOLOGO DE MATOS, S/N"/>
    <s v="11.618-080"/>
    <s v="(12) 3865-2818"/>
    <s v="ABASEAC@GMAIL.COM"/>
    <s v="Ativa"/>
  </r>
  <r>
    <s v="B072"/>
    <s v="Associação de Pescadores de Maresias"/>
    <m/>
    <x v="1"/>
    <s v="Maresias"/>
    <n v="0"/>
    <n v="0"/>
    <m/>
    <n v="0"/>
    <n v="0"/>
    <n v="0"/>
    <n v="1"/>
    <s v="São Sebastião"/>
    <m/>
    <m/>
    <n v="0"/>
    <n v="1"/>
    <n v="3"/>
    <m/>
    <m/>
    <m/>
    <m/>
    <n v="1"/>
    <n v="3"/>
    <x v="6"/>
    <m/>
    <m/>
    <m/>
    <m/>
    <m/>
    <m/>
    <m/>
    <m/>
    <m/>
    <m/>
    <m/>
    <m/>
    <m/>
  </r>
  <r>
    <s v="B073"/>
    <s v="Associação de Pescadores de Muriqui"/>
    <m/>
    <x v="1"/>
    <s v="Muriqui"/>
    <n v="0"/>
    <n v="0"/>
    <m/>
    <n v="0"/>
    <n v="1"/>
    <n v="0"/>
    <n v="0"/>
    <s v="Mangarati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75"/>
    <s v="Associação de Pescadores de Pontal da Cruz"/>
    <m/>
    <x v="1"/>
    <s v="Pontal da Cruz"/>
    <m/>
    <m/>
    <m/>
    <n v="0"/>
    <n v="0"/>
    <n v="0"/>
    <n v="1"/>
    <s v="São Sebastião"/>
    <m/>
    <m/>
    <n v="0"/>
    <n v="1"/>
    <n v="0"/>
    <m/>
    <m/>
    <m/>
    <m/>
    <m/>
    <m/>
    <x v="0"/>
    <n v="1"/>
    <m/>
    <m/>
    <m/>
    <m/>
    <s v="14.543.787/0001-42"/>
    <s v="ASSOCIACAO AMIGOS PESCADORES DE PONTAL DA CRUZ"/>
    <d v="2011-10-13T00:00:00"/>
    <m/>
    <m/>
    <s v="(12) 3882-6769/ (12) 3882-5319"/>
    <s v="depto-processos2@dncontabil.com.br"/>
    <s v="INAPTA"/>
  </r>
  <r>
    <s v="B074"/>
    <s v="Associação de Pescadores de Tabatinga"/>
    <m/>
    <x v="1"/>
    <s v="Tabatinga"/>
    <n v="0"/>
    <n v="0"/>
    <m/>
    <n v="0"/>
    <n v="0"/>
    <n v="0"/>
    <n v="1"/>
    <s v="Caraguat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75"/>
    <s v="Associação de Pescadores e Comunidade Tradicional da Baia do Araça"/>
    <m/>
    <x v="1"/>
    <s v="Baia do Araça"/>
    <n v="0"/>
    <n v="0"/>
    <m/>
    <n v="0"/>
    <n v="0"/>
    <n v="0"/>
    <n v="1"/>
    <s v="São Sebastião"/>
    <m/>
    <m/>
    <n v="0"/>
    <n v="1"/>
    <n v="45"/>
    <m/>
    <m/>
    <m/>
    <m/>
    <n v="1"/>
    <n v="45"/>
    <x v="1"/>
    <m/>
    <m/>
    <m/>
    <m/>
    <m/>
    <s v="53.762.971/0001-35"/>
    <s v="ASSOCIACAO DE PESCADORES E COMUNIDADES TRADICIONAIS DA BAIA DO ARACA"/>
    <d v="2023-11-14T00:00:00"/>
    <s v="AV VEREADOR ANTONIO BORGES, 609"/>
    <m/>
    <s v="(12) 8180-7713"/>
    <s v="APECOARACA@GMAIL.COM"/>
    <s v="Ativa"/>
  </r>
  <r>
    <s v="A084"/>
    <s v="Associação de Pescadores e Lavradores da Ilha da Madeira (Itaguaí)"/>
    <s v="APLIM"/>
    <x v="1"/>
    <s v="Ilha da Madeira (Itaguaí)"/>
    <m/>
    <m/>
    <m/>
    <m/>
    <m/>
    <m/>
    <m/>
    <s v="Extraregional"/>
    <m/>
    <m/>
    <n v="0"/>
    <m/>
    <n v="0"/>
    <m/>
    <m/>
    <m/>
    <m/>
    <m/>
    <m/>
    <x v="0"/>
    <m/>
    <n v="1"/>
    <n v="1"/>
    <m/>
    <m/>
    <s v="32.004.210/0001-44"/>
    <s v="ASSOCIACAO DOS PESCADORES ELAVRADORES DA ILHA DA MADEIR"/>
    <d v="1989-09-08T00:00:00"/>
    <s v="EST PREFEITO WILSON PEDRO FRANCISCO, 349"/>
    <s v="23.826-640"/>
    <s v="(21) 9264-3979"/>
    <s v="APLIMILHA@GMAIL.COM"/>
    <s v="Ativa"/>
  </r>
  <r>
    <s v="A077"/>
    <s v="Associação de Pescadores e Maricultores da Ilha da Marambaia"/>
    <s v="APIMIM"/>
    <x v="1"/>
    <s v="Marambaia"/>
    <m/>
    <m/>
    <m/>
    <m/>
    <n v="1"/>
    <n v="0"/>
    <n v="0"/>
    <s v="Mangaratiba"/>
    <m/>
    <m/>
    <n v="0"/>
    <m/>
    <n v="0"/>
    <m/>
    <m/>
    <m/>
    <m/>
    <m/>
    <m/>
    <x v="0"/>
    <m/>
    <n v="1"/>
    <n v="1"/>
    <m/>
    <m/>
    <m/>
    <m/>
    <m/>
    <m/>
    <m/>
    <m/>
    <m/>
    <m/>
  </r>
  <r>
    <s v="B076"/>
    <s v="Associação de Pescadores e Maricultores de Mangaratiba"/>
    <m/>
    <x v="1"/>
    <s v="Mangaratiba"/>
    <n v="0"/>
    <n v="0"/>
    <m/>
    <n v="0"/>
    <n v="1"/>
    <n v="0"/>
    <n v="0"/>
    <s v="Mangarati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77"/>
    <s v="Associação de Pescadores e Maricultores e Lazer do Sahy"/>
    <s v="ASSOPESCA"/>
    <x v="1"/>
    <s v="Sahy"/>
    <n v="0"/>
    <n v="0"/>
    <m/>
    <n v="0"/>
    <n v="1"/>
    <n v="0"/>
    <n v="0"/>
    <s v="Mangaratiba"/>
    <m/>
    <m/>
    <n v="0"/>
    <n v="1"/>
    <n v="16"/>
    <n v="1"/>
    <n v="4"/>
    <n v="1"/>
    <n v="4"/>
    <n v="1"/>
    <n v="8"/>
    <x v="9"/>
    <n v="1"/>
    <n v="1"/>
    <n v="1"/>
    <m/>
    <m/>
    <s v="03.421.370/0001-90"/>
    <s v="ASSOCIACAO DOS PESCADORES MARICULTORES E LAZER DO SAHY"/>
    <d v="1998-09-02T00:00:00"/>
    <s v="EST RJ 14, S/N"/>
    <s v="23.860-000"/>
    <s v="(21) 2789-2976"/>
    <m/>
    <s v="Ativa"/>
  </r>
  <r>
    <s v="A076"/>
    <s v="Associação de Pescadores e Marisqueiras de Muriqui"/>
    <s v="APEMAM"/>
    <x v="1"/>
    <s v="Muriqui"/>
    <n v="0"/>
    <n v="0"/>
    <m/>
    <n v="0"/>
    <n v="1"/>
    <n v="0"/>
    <n v="0"/>
    <s v="Mangaratiba"/>
    <m/>
    <m/>
    <n v="0"/>
    <n v="1"/>
    <n v="1"/>
    <m/>
    <m/>
    <m/>
    <m/>
    <n v="1"/>
    <n v="1"/>
    <x v="1"/>
    <n v="1"/>
    <n v="1"/>
    <n v="1"/>
    <m/>
    <m/>
    <s v="11.282.339/0001-44"/>
    <s v="ASSOCIACAO DOS PESCADORES E MARISQUEIROS DE MURIQUI"/>
    <d v="2007-05-08T00:00:00"/>
    <m/>
    <m/>
    <s v="(21) 2688-3378/ (21) 2688-4428"/>
    <m/>
    <s v="INAPTA"/>
  </r>
  <r>
    <s v="B080"/>
    <s v="Associação de Pescadores e Moradores da Ilha de Jaguanum"/>
    <m/>
    <x v="1"/>
    <s v="Ilha de Jaguanum"/>
    <n v="0"/>
    <n v="0"/>
    <m/>
    <n v="0"/>
    <n v="1"/>
    <n v="0"/>
    <n v="0"/>
    <s v="Mangaratiba"/>
    <m/>
    <m/>
    <n v="0"/>
    <n v="1"/>
    <n v="3"/>
    <n v="1"/>
    <n v="2"/>
    <m/>
    <m/>
    <n v="1"/>
    <n v="1"/>
    <x v="7"/>
    <m/>
    <m/>
    <m/>
    <m/>
    <m/>
    <s v="09.813.567/0001-51"/>
    <s v="ASSOCIACAO DE MORADORES E PESCADORES DA ILHA DE JAGUANUM"/>
    <d v="2008-06-24T00:00:00"/>
    <s v="IA ILHA DE JAGUANUM PRAIA DE PITANGUEIRAS, S/N"/>
    <s v="23.860-000"/>
    <s v="(21) 9231-6175/ (21) 3364-7959"/>
    <m/>
    <s v="Ativa"/>
  </r>
  <r>
    <s v="B082"/>
    <s v="Associação de Pescadores Profissionais e Amadores do 4° Distrito"/>
    <m/>
    <x v="1"/>
    <s v="4° Distrito"/>
    <n v="0"/>
    <n v="0"/>
    <m/>
    <n v="0"/>
    <m/>
    <m/>
    <m/>
    <s v="Extraregional"/>
    <m/>
    <m/>
    <n v="0"/>
    <n v="1"/>
    <n v="1"/>
    <m/>
    <m/>
    <m/>
    <m/>
    <n v="1"/>
    <n v="1"/>
    <x v="6"/>
    <m/>
    <m/>
    <m/>
    <m/>
    <m/>
    <m/>
    <m/>
    <m/>
    <m/>
    <m/>
    <m/>
    <m/>
    <m/>
  </r>
  <r>
    <s v="B083"/>
    <s v="Associação de Quilombolas e Caiçaras"/>
    <m/>
    <x v="1"/>
    <m/>
    <n v="0"/>
    <n v="0"/>
    <m/>
    <n v="0"/>
    <m/>
    <m/>
    <m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114"/>
    <s v="Associação de Remanescentes do Quilombo de Camburi"/>
    <s v="ARQC"/>
    <x v="1"/>
    <s v="Camburi"/>
    <m/>
    <m/>
    <m/>
    <n v="0"/>
    <n v="0"/>
    <n v="1"/>
    <n v="0"/>
    <s v="Ubatuba"/>
    <m/>
    <m/>
    <n v="0"/>
    <n v="1"/>
    <n v="2"/>
    <n v="1"/>
    <n v="2"/>
    <m/>
    <m/>
    <m/>
    <m/>
    <x v="0"/>
    <m/>
    <n v="1"/>
    <m/>
    <n v="1"/>
    <m/>
    <s v="04.251.258/0001-11"/>
    <s v="ASSOCIACAO DOS REMANESCENTES DO QUILOMBO DE CAMBURY"/>
    <d v="2000-07-25T00:00:00"/>
    <s v="EST DO CAMBURY, 1 - Casa"/>
    <s v="11.680-000"/>
    <s v="(011) 9333-6439"/>
    <m/>
    <s v="Ativa"/>
  </r>
  <r>
    <s v="B084"/>
    <s v="Associação de Surf de Maresias"/>
    <m/>
    <x v="1"/>
    <s v="Maresias"/>
    <n v="0"/>
    <n v="0"/>
    <m/>
    <n v="0"/>
    <n v="0"/>
    <n v="0"/>
    <n v="1"/>
    <s v="São Sebastião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79"/>
    <s v="Associação do Porto Novo"/>
    <m/>
    <x v="1"/>
    <s v="Porto Novo"/>
    <n v="0"/>
    <n v="0"/>
    <m/>
    <n v="0"/>
    <n v="0"/>
    <n v="0"/>
    <n v="1"/>
    <s v="Caraguatatuba"/>
    <m/>
    <m/>
    <n v="0"/>
    <n v="1"/>
    <n v="1"/>
    <m/>
    <m/>
    <m/>
    <m/>
    <n v="1"/>
    <n v="1"/>
    <x v="2"/>
    <n v="1"/>
    <m/>
    <m/>
    <m/>
    <m/>
    <s v="14.213.681/0001-80"/>
    <s v="ASSOCIACAO DE MORADORES DO BAIRRO PORTO NOVO"/>
    <m/>
    <m/>
    <m/>
    <s v="(12) 3882-6633"/>
    <s v="contabilsousaesantos@yahoo.com.br"/>
    <s v="INAPTA"/>
  </r>
  <r>
    <s v="B086"/>
    <s v="Associação do Quilombo da Fazenda"/>
    <m/>
    <x v="1"/>
    <s v="Quilombo da Fazenda"/>
    <n v="0"/>
    <n v="0"/>
    <m/>
    <n v="0"/>
    <n v="0"/>
    <n v="1"/>
    <n v="0"/>
    <s v="Ubatuba"/>
    <m/>
    <m/>
    <n v="0"/>
    <n v="1"/>
    <n v="3"/>
    <m/>
    <m/>
    <m/>
    <m/>
    <n v="1"/>
    <n v="3"/>
    <x v="0"/>
    <m/>
    <m/>
    <m/>
    <m/>
    <m/>
    <m/>
    <m/>
    <m/>
    <m/>
    <m/>
    <m/>
    <m/>
    <m/>
  </r>
  <r>
    <s v="B087"/>
    <s v="Associação dos Amigos e Remadores da Canoa Caiçara - ARCCA"/>
    <s v="AARCCA"/>
    <x v="1"/>
    <s v="Praia do lazaro"/>
    <n v="0"/>
    <n v="0"/>
    <m/>
    <n v="0"/>
    <n v="0"/>
    <n v="1"/>
    <n v="0"/>
    <s v="Ubatuba"/>
    <m/>
    <m/>
    <n v="0"/>
    <n v="1"/>
    <n v="9"/>
    <m/>
    <m/>
    <n v="1"/>
    <n v="3"/>
    <n v="1"/>
    <n v="6"/>
    <x v="10"/>
    <m/>
    <n v="1"/>
    <m/>
    <n v="1"/>
    <m/>
    <s v="22.464.335/0001-01"/>
    <s v="ASSOCIACAO DE AMIGOS E REMADORES DA CANOA CAICARA"/>
    <d v="2014-11-17T00:00:00"/>
    <s v="R JONAS PROFETA LEITE, 342"/>
    <s v="11.680-000"/>
    <s v="(12) 9769-2666"/>
    <m/>
    <s v="Ativa"/>
  </r>
  <r>
    <s v="NO06"/>
    <s v="Associação dos Caiçaras do Juqueriquerê"/>
    <m/>
    <x v="1"/>
    <s v="Juqueriquerê"/>
    <m/>
    <m/>
    <m/>
    <n v="0"/>
    <n v="0"/>
    <n v="0"/>
    <n v="1"/>
    <s v="Caraguatatuba"/>
    <m/>
    <m/>
    <n v="0"/>
    <n v="1"/>
    <n v="1"/>
    <n v="1"/>
    <n v="1"/>
    <m/>
    <m/>
    <m/>
    <m/>
    <x v="0"/>
    <m/>
    <m/>
    <m/>
    <m/>
    <m/>
    <m/>
    <m/>
    <m/>
    <m/>
    <m/>
    <m/>
    <m/>
    <m/>
  </r>
  <r>
    <s v="B088"/>
    <s v="Associação dos Maricultores do Estado de São Paulo"/>
    <s v="AMESP"/>
    <x v="1"/>
    <s v="Maricultores do Estado de São Paulo"/>
    <n v="0"/>
    <n v="0"/>
    <m/>
    <n v="0"/>
    <n v="0"/>
    <n v="0"/>
    <n v="1"/>
    <s v="Extraregional"/>
    <m/>
    <m/>
    <n v="0"/>
    <n v="1"/>
    <n v="4"/>
    <m/>
    <m/>
    <n v="1"/>
    <n v="2"/>
    <n v="1"/>
    <n v="2"/>
    <x v="0"/>
    <m/>
    <m/>
    <m/>
    <m/>
    <m/>
    <s v="03.144.824/0001-23"/>
    <s v="ASSOCIACAO DOS MARICULTORES DO ESTADO DE SAO PAULO"/>
    <d v="1999-04-09T00:00:00"/>
    <s v="AV PROFESSOR CHICO SANTOS, 326"/>
    <s v="11.689-010"/>
    <s v="(11) 7321-9755"/>
    <s v="AMESP@YAHOO.COM"/>
    <s v="Ativa"/>
  </r>
  <r>
    <s v="A066"/>
    <s v="Associação dos Moradores da Fortaleza"/>
    <s v="AMFORT"/>
    <x v="1"/>
    <s v="Fortaleza"/>
    <m/>
    <m/>
    <m/>
    <n v="0"/>
    <n v="0"/>
    <n v="1"/>
    <n v="0"/>
    <s v="Ubatuba"/>
    <m/>
    <m/>
    <n v="0"/>
    <n v="1"/>
    <n v="2"/>
    <n v="1"/>
    <n v="2"/>
    <m/>
    <m/>
    <m/>
    <m/>
    <x v="1"/>
    <m/>
    <n v="1"/>
    <m/>
    <n v="1"/>
    <m/>
    <s v="44.915.207/0001-61"/>
    <s v="ASSOCIACAO DOS MORADORES DO BAIRRO DA FORTALEZA"/>
    <d v="2021-05-21T00:00:00"/>
    <s v="EST VEREADOR JOSE ALVES BARRETO, 6440"/>
    <s v="11.683-000"/>
    <s v="(12) 3842-0551"/>
    <s v="VISAOCONTABIL.INFO@GMAIL.COM"/>
    <m/>
  </r>
  <r>
    <s v="B089"/>
    <s v="Associação dos Moradores do Matariz"/>
    <m/>
    <x v="1"/>
    <s v="Matariz"/>
    <n v="0"/>
    <n v="0"/>
    <m/>
    <n v="0"/>
    <n v="1"/>
    <n v="0"/>
    <n v="0"/>
    <s v="Angra dos Reis"/>
    <m/>
    <m/>
    <n v="0"/>
    <n v="1"/>
    <n v="2"/>
    <n v="1"/>
    <n v="1"/>
    <m/>
    <m/>
    <n v="1"/>
    <n v="1"/>
    <x v="1"/>
    <m/>
    <m/>
    <m/>
    <m/>
    <m/>
    <m/>
    <m/>
    <m/>
    <m/>
    <m/>
    <m/>
    <m/>
    <m/>
  </r>
  <r>
    <s v="B090"/>
    <s v="Associação dos Moradores do Prumirim"/>
    <m/>
    <x v="1"/>
    <s v="Prumirim"/>
    <n v="0"/>
    <n v="0"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91"/>
    <s v="Associação dos Moradores e Amigos da Ressaca"/>
    <m/>
    <x v="1"/>
    <s v="Ressaca"/>
    <n v="0"/>
    <n v="0"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092"/>
    <s v="Associação dos Moradores e Pescadores e Barqueiros do Bananal"/>
    <m/>
    <x v="1"/>
    <s v="Bananal"/>
    <n v="0"/>
    <n v="0"/>
    <m/>
    <n v="0"/>
    <n v="1"/>
    <n v="0"/>
    <n v="0"/>
    <s v="Angra dos Reis"/>
    <m/>
    <m/>
    <n v="0"/>
    <n v="1"/>
    <n v="1"/>
    <m/>
    <m/>
    <m/>
    <m/>
    <n v="1"/>
    <n v="1"/>
    <x v="5"/>
    <m/>
    <m/>
    <n v="1"/>
    <n v="0"/>
    <n v="0"/>
    <m/>
    <m/>
    <m/>
    <m/>
    <m/>
    <m/>
    <m/>
    <m/>
  </r>
  <r>
    <s v="NO04"/>
    <s v="Associação dos Pescadores Artesanais da Praia do Camaroeiro"/>
    <m/>
    <x v="1"/>
    <s v="Praia do Camaroeiro"/>
    <m/>
    <m/>
    <m/>
    <n v="0"/>
    <n v="0"/>
    <n v="0"/>
    <n v="1"/>
    <s v="Caraguatatuba"/>
    <m/>
    <m/>
    <n v="0"/>
    <n v="1"/>
    <n v="6"/>
    <n v="1"/>
    <n v="6"/>
    <m/>
    <m/>
    <m/>
    <m/>
    <x v="0"/>
    <m/>
    <m/>
    <m/>
    <m/>
    <m/>
    <m/>
    <m/>
    <m/>
    <m/>
    <m/>
    <m/>
    <m/>
    <m/>
  </r>
  <r>
    <s v="B093"/>
    <s v="Associação dos Pescadores de Boiçucanga"/>
    <m/>
    <x v="1"/>
    <s v="Boiçucanga"/>
    <n v="0"/>
    <n v="0"/>
    <m/>
    <n v="0"/>
    <n v="0"/>
    <n v="0"/>
    <n v="1"/>
    <s v="São Sebastião"/>
    <m/>
    <m/>
    <n v="0"/>
    <n v="1"/>
    <n v="4"/>
    <m/>
    <m/>
    <m/>
    <m/>
    <n v="1"/>
    <n v="4"/>
    <x v="0"/>
    <m/>
    <m/>
    <m/>
    <m/>
    <m/>
    <m/>
    <m/>
    <m/>
    <m/>
    <m/>
    <m/>
    <m/>
    <m/>
  </r>
  <r>
    <s v="B094"/>
    <s v="Associação dos Pescadores e Maricultores da Ilha da Marambaia"/>
    <m/>
    <x v="1"/>
    <s v="Ilha da Marambaia"/>
    <n v="0"/>
    <n v="0"/>
    <m/>
    <n v="0"/>
    <n v="1"/>
    <n v="0"/>
    <n v="0"/>
    <s v="Mangaratiba"/>
    <m/>
    <m/>
    <n v="0"/>
    <n v="1"/>
    <n v="1"/>
    <m/>
    <m/>
    <m/>
    <m/>
    <n v="1"/>
    <n v="1"/>
    <x v="0"/>
    <m/>
    <m/>
    <m/>
    <m/>
    <m/>
    <s v="11.216.244/0001-22"/>
    <s v="ASSOCIACAO DOS PESCADORES E MARICULTORES DA ILHA DA MARAMBAIA"/>
    <d v="2007-03-08T00:00:00"/>
    <s v="PR PRAIA DA PESCARIA VELHA,84"/>
    <s v="23.860-000"/>
    <s v="(21) 2789-0613"/>
    <s v="AJE.CONTABILIDADE@LIVE.COM"/>
    <s v="Ativa"/>
  </r>
  <r>
    <s v="A086"/>
    <s v="Associação dos Pescadores e Maricultores da Praia da Cocanha"/>
    <s v="MAPEC"/>
    <x v="1"/>
    <s v="Praia da Cocanha"/>
    <n v="0"/>
    <n v="0"/>
    <m/>
    <n v="0"/>
    <n v="0"/>
    <n v="0"/>
    <n v="1"/>
    <s v="Caraguatatuba"/>
    <m/>
    <m/>
    <n v="0"/>
    <n v="1"/>
    <n v="16"/>
    <n v="1"/>
    <n v="14"/>
    <n v="1"/>
    <n v="1"/>
    <n v="1"/>
    <n v="1"/>
    <x v="6"/>
    <m/>
    <m/>
    <m/>
    <m/>
    <m/>
    <s v="04.715.245/0001-56"/>
    <s v="ASSOCIACAO DOS PESCADORES E MARICULTORES DA PRAIA DA COCANHA - APMPC"/>
    <d v="2001-01-12T00:00:00"/>
    <s v="AV JOAO GONCALVES SANTANA, 25"/>
    <s v="11.677-550"/>
    <s v="(12) 3884-1491"/>
    <s v="MAPEC-CARAGUA@HOTMAIL.COM"/>
    <s v="Ativa"/>
  </r>
  <r>
    <s v="B096"/>
    <s v="Associação dos Pescadores e Maricultores de Muriqui "/>
    <m/>
    <x v="1"/>
    <s v="Muriqui"/>
    <n v="0"/>
    <n v="0"/>
    <m/>
    <n v="0"/>
    <n v="1"/>
    <n v="0"/>
    <n v="0"/>
    <s v="Mangaratiba"/>
    <m/>
    <m/>
    <n v="0"/>
    <n v="1"/>
    <n v="3"/>
    <m/>
    <m/>
    <m/>
    <m/>
    <n v="1"/>
    <n v="3"/>
    <x v="6"/>
    <m/>
    <m/>
    <m/>
    <m/>
    <m/>
    <m/>
    <m/>
    <m/>
    <m/>
    <m/>
    <m/>
    <m/>
    <m/>
  </r>
  <r>
    <s v="B097"/>
    <s v="Associação dos Povos Indígenas do Brasil"/>
    <m/>
    <x v="1"/>
    <s v="Povos Indígenas do Brasil"/>
    <n v="0"/>
    <n v="0"/>
    <m/>
    <n v="0"/>
    <m/>
    <m/>
    <m/>
    <s v="Extraregional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87"/>
    <s v="Associação dos Remanescentes de Quilombo de Santa Rita do Bracuí"/>
    <s v="ARQUISABRA"/>
    <x v="1"/>
    <s v="Santa Rita do Bracuí"/>
    <n v="0"/>
    <n v="0"/>
    <m/>
    <n v="0"/>
    <n v="1"/>
    <n v="0"/>
    <n v="0"/>
    <s v="Angra dos Reis"/>
    <m/>
    <m/>
    <n v="0"/>
    <n v="1"/>
    <n v="30"/>
    <n v="1"/>
    <n v="2"/>
    <n v="1"/>
    <n v="13"/>
    <n v="1"/>
    <n v="15"/>
    <x v="5"/>
    <m/>
    <n v="1"/>
    <n v="1"/>
    <m/>
    <m/>
    <s v="08.071.556/0001-80"/>
    <s v="ASSOCIACAO DOS REMANESCENTES DE QUILOMBOS SANTA RITA DO BRACUI - ANGRA DOS REIS"/>
    <d v="2006-04-19T00:00:00"/>
    <s v="EST SANTA RITA, S/N"/>
    <s v="23.943-600"/>
    <s v="(24) 3367-1354/ (24) 3365-7304"/>
    <s v="marciaocneves@terra.com.br"/>
    <s v="Ativa"/>
  </r>
  <r>
    <s v="B098"/>
    <s v="Associação dos Remanescentes do Quilombo da Ilha da Marambaia"/>
    <m/>
    <x v="1"/>
    <s v="Marambaia"/>
    <n v="0"/>
    <n v="0"/>
    <m/>
    <n v="0"/>
    <n v="1"/>
    <n v="0"/>
    <n v="0"/>
    <s v="Mangaratiba"/>
    <m/>
    <m/>
    <n v="0"/>
    <n v="1"/>
    <n v="24"/>
    <n v="1"/>
    <n v="5"/>
    <m/>
    <m/>
    <n v="1"/>
    <n v="19"/>
    <x v="5"/>
    <m/>
    <m/>
    <m/>
    <m/>
    <m/>
    <m/>
    <m/>
    <m/>
    <m/>
    <m/>
    <m/>
    <m/>
    <m/>
  </r>
  <r>
    <s v="B100"/>
    <s v="Associação Estadual das Comunidades Quilombolas do Estado do Rio de Janeiro"/>
    <m/>
    <x v="1"/>
    <s v="Quilombolas do Estado do Rio de Janeiro"/>
    <n v="0"/>
    <n v="0"/>
    <m/>
    <n v="0"/>
    <n v="1"/>
    <n v="0"/>
    <n v="0"/>
    <s v="Extraregional"/>
    <m/>
    <m/>
    <n v="0"/>
    <n v="1"/>
    <n v="1"/>
    <m/>
    <m/>
    <m/>
    <m/>
    <n v="1"/>
    <n v="1"/>
    <x v="1"/>
    <m/>
    <m/>
    <m/>
    <m/>
    <m/>
    <m/>
    <m/>
    <m/>
    <m/>
    <m/>
    <m/>
    <m/>
    <m/>
  </r>
  <r>
    <s v="A088"/>
    <s v="Associação Força Caiçara da Praia da Fome"/>
    <m/>
    <x v="1"/>
    <s v="Praia da Fome"/>
    <m/>
    <m/>
    <m/>
    <m/>
    <m/>
    <m/>
    <n v="1"/>
    <s v="Ilhabela"/>
    <m/>
    <m/>
    <n v="0"/>
    <n v="1"/>
    <n v="5"/>
    <m/>
    <m/>
    <n v="1"/>
    <n v="5"/>
    <m/>
    <m/>
    <x v="1"/>
    <m/>
    <m/>
    <m/>
    <m/>
    <m/>
    <m/>
    <m/>
    <m/>
    <m/>
    <m/>
    <m/>
    <m/>
    <m/>
  </r>
  <r>
    <s v="B101"/>
    <s v="Associação Força Caiçara de Pescadores e Pescadoras Artesanais"/>
    <m/>
    <x v="1"/>
    <s v="Praia da fome"/>
    <n v="0"/>
    <n v="0"/>
    <m/>
    <n v="0"/>
    <n v="0"/>
    <n v="1"/>
    <n v="0"/>
    <s v="Ilhabela"/>
    <m/>
    <m/>
    <n v="0"/>
    <n v="1"/>
    <n v="7"/>
    <m/>
    <m/>
    <m/>
    <m/>
    <n v="1"/>
    <n v="7"/>
    <x v="0"/>
    <m/>
    <m/>
    <m/>
    <m/>
    <m/>
    <m/>
    <m/>
    <m/>
    <m/>
    <m/>
    <m/>
    <m/>
    <m/>
  </r>
  <r>
    <s v="B102"/>
    <s v="Associação Indigena Guarani Itaxi"/>
    <m/>
    <x v="1"/>
    <s v="Guarani Itaxi"/>
    <n v="0"/>
    <n v="0"/>
    <m/>
    <n v="0"/>
    <m/>
    <m/>
    <m/>
    <s v="Extraregional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126"/>
    <s v="Associação Mangaratiba"/>
    <m/>
    <x v="1"/>
    <s v="Mangaratiba"/>
    <m/>
    <m/>
    <m/>
    <m/>
    <n v="1"/>
    <n v="0"/>
    <n v="0"/>
    <s v="Mangaratiba"/>
    <m/>
    <m/>
    <n v="0"/>
    <m/>
    <n v="0"/>
    <m/>
    <m/>
    <m/>
    <m/>
    <m/>
    <m/>
    <x v="0"/>
    <m/>
    <n v="1"/>
    <n v="1"/>
    <m/>
    <m/>
    <m/>
    <m/>
    <m/>
    <m/>
    <m/>
    <m/>
    <m/>
    <m/>
  </r>
  <r>
    <s v="A143"/>
    <s v="Associação Paraty Mirim"/>
    <m/>
    <x v="1"/>
    <s v="Paraty Mirim"/>
    <m/>
    <m/>
    <m/>
    <n v="0"/>
    <n v="0"/>
    <n v="1"/>
    <n v="0"/>
    <s v="Paraty"/>
    <m/>
    <m/>
    <n v="0"/>
    <n v="1"/>
    <n v="1"/>
    <n v="1"/>
    <n v="1"/>
    <m/>
    <m/>
    <m/>
    <m/>
    <x v="0"/>
    <m/>
    <n v="1"/>
    <n v="1"/>
    <m/>
    <m/>
    <s v="39.992.433/0001-06"/>
    <s v="ASSOCIACAO DE MORADORES DE PARATY MIRIM"/>
    <d v="1994-12-13T00:00:00"/>
    <s v="EST DE PARATY MIRIM, S/N"/>
    <s v="23.970-000"/>
    <m/>
    <m/>
    <s v="Ativa"/>
  </r>
  <r>
    <s v="A089"/>
    <s v="Associação Pescadores e Comunidades Tradicionais da Baia do Araçá"/>
    <m/>
    <x v="1"/>
    <s v="Araçá"/>
    <m/>
    <m/>
    <m/>
    <n v="0"/>
    <n v="0"/>
    <n v="0"/>
    <n v="1"/>
    <s v="São Sebastião"/>
    <m/>
    <m/>
    <n v="0"/>
    <n v="1"/>
    <n v="0"/>
    <m/>
    <m/>
    <m/>
    <m/>
    <m/>
    <m/>
    <x v="0"/>
    <n v="1"/>
    <m/>
    <m/>
    <m/>
    <m/>
    <s v="53.762.971/0001-35"/>
    <s v="ASSOCIACAO DE PESCADORES E COMUNIDADES TRADICIONAIS DA BAIA DO ARACA"/>
    <d v="2023-11-14T00:00:00"/>
    <s v="AV VEREADOR ANTONIO BORGES, 609"/>
    <s v="11.611-600"/>
    <s v="(12) 8180-7713"/>
    <s v="APECOARACA@GMAIL.COM"/>
    <s v="Ativa"/>
  </r>
  <r>
    <s v="B103"/>
    <s v="Associação Praia da Almada"/>
    <m/>
    <x v="1"/>
    <s v="Praia da Almada"/>
    <n v="0"/>
    <n v="0"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04"/>
    <s v="Associação Quilombola do Cambury"/>
    <m/>
    <x v="1"/>
    <s v="Cambury"/>
    <n v="0"/>
    <n v="0"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90"/>
    <s v="Associação Rosas Negras"/>
    <m/>
    <x v="1"/>
    <s v="Rosas Negras"/>
    <m/>
    <m/>
    <m/>
    <n v="0"/>
    <n v="0"/>
    <n v="0"/>
    <n v="1"/>
    <s v="São Sebastião"/>
    <m/>
    <m/>
    <n v="0"/>
    <n v="1"/>
    <n v="4"/>
    <m/>
    <m/>
    <n v="1"/>
    <n v="4"/>
    <m/>
    <m/>
    <x v="6"/>
    <m/>
    <m/>
    <m/>
    <m/>
    <m/>
    <m/>
    <m/>
    <m/>
    <m/>
    <m/>
    <m/>
    <m/>
    <m/>
  </r>
  <r>
    <s v="A144"/>
    <s v="Associação São Roque"/>
    <m/>
    <x v="1"/>
    <s v="São Roque"/>
    <m/>
    <m/>
    <m/>
    <n v="0"/>
    <n v="0"/>
    <n v="1"/>
    <n v="0"/>
    <s v="Paraty"/>
    <m/>
    <m/>
    <n v="0"/>
    <m/>
    <n v="0"/>
    <m/>
    <m/>
    <m/>
    <m/>
    <m/>
    <m/>
    <x v="0"/>
    <m/>
    <n v="1"/>
    <n v="1"/>
    <m/>
    <m/>
    <m/>
    <m/>
    <m/>
    <m/>
    <m/>
    <m/>
    <m/>
    <m/>
  </r>
  <r>
    <s v="B105"/>
    <s v="Asssociação do Primeiro Distrito do Porto Novo"/>
    <m/>
    <x v="1"/>
    <s v="Porto Novo"/>
    <n v="0"/>
    <n v="0"/>
    <m/>
    <n v="0"/>
    <n v="0"/>
    <n v="0"/>
    <n v="1"/>
    <s v="Caraguat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92"/>
    <s v="Ateliês de Cerâmica do São Francisco"/>
    <m/>
    <x v="1"/>
    <s v="São Francisco"/>
    <m/>
    <m/>
    <m/>
    <n v="0"/>
    <n v="0"/>
    <n v="0"/>
    <n v="1"/>
    <s v="São Sebastião"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B106"/>
    <s v="BR Cidades"/>
    <m/>
    <x v="1"/>
    <s v="Não se aplica"/>
    <n v="0"/>
    <m/>
    <m/>
    <n v="0"/>
    <m/>
    <m/>
    <m/>
    <m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A032"/>
    <s v="BRASFELS"/>
    <s v="BRASFELS"/>
    <x v="0"/>
    <m/>
    <m/>
    <m/>
    <m/>
    <m/>
    <n v="1"/>
    <n v="0"/>
    <n v="0"/>
    <s v="Angra dos Reis"/>
    <m/>
    <m/>
    <n v="1"/>
    <m/>
    <n v="0"/>
    <m/>
    <m/>
    <m/>
    <m/>
    <m/>
    <m/>
    <x v="0"/>
    <m/>
    <n v="1"/>
    <n v="1"/>
    <m/>
    <m/>
    <m/>
    <m/>
    <m/>
    <m/>
    <m/>
    <m/>
    <m/>
    <m/>
  </r>
  <r>
    <s v="A120"/>
    <s v="Brigada Ambiental"/>
    <m/>
    <x v="0"/>
    <s v="Não se aplica"/>
    <m/>
    <m/>
    <m/>
    <m/>
    <n v="1"/>
    <n v="0"/>
    <n v="0"/>
    <s v="Angra dos Reis"/>
    <m/>
    <m/>
    <n v="1"/>
    <m/>
    <n v="0"/>
    <m/>
    <m/>
    <m/>
    <m/>
    <m/>
    <m/>
    <x v="0"/>
    <m/>
    <n v="1"/>
    <n v="1"/>
    <m/>
    <m/>
    <m/>
    <m/>
    <m/>
    <m/>
    <m/>
    <m/>
    <m/>
    <m/>
  </r>
  <r>
    <s v="NO07"/>
    <s v="Brigada Mirim Ecológica"/>
    <m/>
    <x v="0"/>
    <s v="Abraão"/>
    <m/>
    <m/>
    <n v="1"/>
    <m/>
    <n v="1"/>
    <n v="0"/>
    <n v="0"/>
    <s v="Angra dos Reis"/>
    <m/>
    <m/>
    <n v="1"/>
    <n v="1"/>
    <n v="1"/>
    <n v="1"/>
    <n v="1"/>
    <m/>
    <m/>
    <m/>
    <m/>
    <x v="0"/>
    <m/>
    <m/>
    <m/>
    <m/>
    <m/>
    <m/>
    <m/>
    <m/>
    <m/>
    <m/>
    <m/>
    <m/>
    <m/>
  </r>
  <r>
    <s v="A121"/>
    <s v="Câmara de São Sebastião"/>
    <m/>
    <x v="0"/>
    <s v="Não se aplica"/>
    <m/>
    <m/>
    <m/>
    <n v="0"/>
    <n v="0"/>
    <n v="0"/>
    <n v="1"/>
    <s v="São Sebastião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A122"/>
    <s v="Câmara Municipal de Angra dos Reis"/>
    <m/>
    <x v="0"/>
    <m/>
    <m/>
    <m/>
    <m/>
    <m/>
    <n v="1"/>
    <n v="0"/>
    <n v="0"/>
    <s v="Angra dos Reis"/>
    <m/>
    <m/>
    <n v="1"/>
    <m/>
    <n v="0"/>
    <m/>
    <m/>
    <m/>
    <m/>
    <m/>
    <m/>
    <x v="0"/>
    <m/>
    <n v="1"/>
    <n v="1"/>
    <m/>
    <m/>
    <m/>
    <m/>
    <m/>
    <m/>
    <m/>
    <m/>
    <m/>
    <m/>
  </r>
  <r>
    <s v="A123"/>
    <s v="Câmara Municipal de Paraty"/>
    <m/>
    <x v="0"/>
    <s v="Não se aplica"/>
    <m/>
    <m/>
    <m/>
    <n v="0"/>
    <n v="0"/>
    <n v="1"/>
    <n v="0"/>
    <s v="Paraty"/>
    <m/>
    <m/>
    <n v="1"/>
    <m/>
    <n v="0"/>
    <m/>
    <m/>
    <m/>
    <m/>
    <m/>
    <m/>
    <x v="0"/>
    <m/>
    <n v="1"/>
    <n v="1"/>
    <m/>
    <m/>
    <m/>
    <m/>
    <m/>
    <m/>
    <m/>
    <m/>
    <m/>
    <m/>
  </r>
  <r>
    <s v="B107"/>
    <s v="Câmara Municipal de São Sebastião"/>
    <m/>
    <x v="0"/>
    <m/>
    <n v="0"/>
    <m/>
    <m/>
    <n v="0"/>
    <n v="0"/>
    <n v="0"/>
    <n v="1"/>
    <s v="São Sebastião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A093"/>
    <s v="Câmara Municipal de Vereadores de Ubatuba"/>
    <m/>
    <x v="0"/>
    <s v="Não se aplica"/>
    <m/>
    <m/>
    <m/>
    <n v="0"/>
    <n v="0"/>
    <n v="1"/>
    <n v="0"/>
    <s v="Ubatuba"/>
    <m/>
    <m/>
    <n v="1"/>
    <n v="1"/>
    <n v="2"/>
    <m/>
    <m/>
    <n v="1"/>
    <n v="2"/>
    <m/>
    <m/>
    <x v="0"/>
    <m/>
    <m/>
    <m/>
    <m/>
    <m/>
    <m/>
    <m/>
    <m/>
    <m/>
    <m/>
    <m/>
    <m/>
    <m/>
  </r>
  <r>
    <s v="B108"/>
    <s v="CATI - Ilhabela e São Sebastião"/>
    <s v="CATI"/>
    <x v="0"/>
    <m/>
    <n v="0"/>
    <m/>
    <m/>
    <n v="0"/>
    <m/>
    <m/>
    <n v="1"/>
    <s v="Ilhabela"/>
    <m/>
    <m/>
    <n v="1"/>
    <n v="1"/>
    <n v="4"/>
    <m/>
    <m/>
    <n v="1"/>
    <n v="1"/>
    <n v="1"/>
    <n v="3"/>
    <x v="0"/>
    <m/>
    <n v="1"/>
    <m/>
    <m/>
    <n v="1"/>
    <m/>
    <m/>
    <m/>
    <m/>
    <m/>
    <m/>
    <m/>
    <m/>
  </r>
  <r>
    <s v="B109"/>
    <s v="CE Brigadeiro Nóbrega"/>
    <m/>
    <x v="0"/>
    <m/>
    <n v="0"/>
    <m/>
    <m/>
    <n v="0"/>
    <n v="1"/>
    <n v="0"/>
    <n v="0"/>
    <s v="Angra dos Reis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B110"/>
    <s v="Centro de Direitos Econômicos e Sociais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11"/>
    <s v="Cinema Caiçara"/>
    <m/>
    <x v="1"/>
    <m/>
    <n v="0"/>
    <m/>
    <m/>
    <n v="0"/>
    <m/>
    <m/>
    <m/>
    <m/>
    <m/>
    <m/>
    <n v="0"/>
    <n v="1"/>
    <n v="4"/>
    <m/>
    <m/>
    <m/>
    <m/>
    <n v="1"/>
    <n v="4"/>
    <x v="0"/>
    <m/>
    <m/>
    <m/>
    <m/>
    <m/>
    <m/>
    <m/>
    <m/>
    <m/>
    <m/>
    <m/>
    <m/>
    <m/>
  </r>
  <r>
    <s v="B112"/>
    <s v="Cintronela"/>
    <m/>
    <x v="0"/>
    <m/>
    <n v="0"/>
    <m/>
    <m/>
    <n v="0"/>
    <m/>
    <m/>
    <m/>
    <m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NO08"/>
    <s v="Colégio Estadual Pedro Soare"/>
    <m/>
    <x v="0"/>
    <m/>
    <n v="1"/>
    <m/>
    <m/>
    <m/>
    <n v="1"/>
    <n v="0"/>
    <n v="0"/>
    <s v="Angra dos Reis"/>
    <m/>
    <m/>
    <n v="1"/>
    <n v="1"/>
    <n v="1"/>
    <n v="1"/>
    <n v="1"/>
    <m/>
    <m/>
    <m/>
    <m/>
    <x v="0"/>
    <m/>
    <m/>
    <m/>
    <m/>
    <m/>
    <m/>
    <m/>
    <m/>
    <m/>
    <m/>
    <m/>
    <m/>
    <m/>
  </r>
  <r>
    <s v="B113"/>
    <s v="Colégio Floresta"/>
    <m/>
    <x v="0"/>
    <m/>
    <n v="1"/>
    <m/>
    <m/>
    <n v="0"/>
    <n v="1"/>
    <n v="0"/>
    <n v="0"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14"/>
    <s v="Colégio Pedro II"/>
    <m/>
    <x v="0"/>
    <m/>
    <n v="1"/>
    <m/>
    <m/>
    <n v="0"/>
    <n v="1"/>
    <n v="0"/>
    <n v="0"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25"/>
    <s v="Colégio São João"/>
    <m/>
    <x v="0"/>
    <m/>
    <m/>
    <m/>
    <m/>
    <m/>
    <m/>
    <m/>
    <m/>
    <m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115"/>
    <s v="Coletiva Articula Preta"/>
    <m/>
    <x v="1"/>
    <m/>
    <n v="0"/>
    <m/>
    <m/>
    <n v="0"/>
    <m/>
    <n v="1"/>
    <m/>
    <s v="Paraty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16"/>
    <s v="Coletiva de Mulheres Artesãs da Praia Grande"/>
    <m/>
    <x v="1"/>
    <s v="Praia Grande"/>
    <n v="0"/>
    <m/>
    <m/>
    <n v="0"/>
    <n v="0"/>
    <n v="1"/>
    <n v="0"/>
    <s v="Paraty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17"/>
    <s v="Coletiva de Mulheres da Ilha Grande"/>
    <m/>
    <x v="1"/>
    <m/>
    <n v="0"/>
    <m/>
    <m/>
    <n v="0"/>
    <n v="1"/>
    <n v="0"/>
    <n v="0"/>
    <s v="Angra dos Reis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18"/>
    <s v="Coletivo Amigos da Barra"/>
    <m/>
    <x v="1"/>
    <m/>
    <n v="0"/>
    <m/>
    <m/>
    <n v="0"/>
    <n v="0"/>
    <n v="1"/>
    <n v="0"/>
    <s v="Ubatuba"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B119"/>
    <s v="Coletivo Caiçara – São Sebastião, Ilhabela, Caraguatatuba"/>
    <m/>
    <x v="1"/>
    <m/>
    <n v="0"/>
    <m/>
    <m/>
    <n v="0"/>
    <n v="0"/>
    <n v="0"/>
    <n v="1"/>
    <s v="São Sebastião; Ilhabela; Caraguatatuba"/>
    <m/>
    <m/>
    <n v="0"/>
    <n v="1"/>
    <n v="11"/>
    <n v="1"/>
    <n v="1"/>
    <n v="1"/>
    <n v="8"/>
    <n v="1"/>
    <n v="2"/>
    <x v="1"/>
    <n v="1"/>
    <n v="1"/>
    <m/>
    <n v="1"/>
    <n v="1"/>
    <m/>
    <m/>
    <m/>
    <m/>
    <m/>
    <m/>
    <m/>
    <m/>
  </r>
  <r>
    <s v="A095"/>
    <s v="Coletivo Camugerê"/>
    <m/>
    <x v="1"/>
    <s v="Não se aplica"/>
    <m/>
    <m/>
    <m/>
    <n v="0"/>
    <n v="0"/>
    <n v="1"/>
    <m/>
    <m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B120"/>
    <s v="Coletivo de Amigos da Barra de Maresias"/>
    <m/>
    <x v="1"/>
    <s v="Maresias"/>
    <n v="0"/>
    <m/>
    <m/>
    <n v="0"/>
    <n v="0"/>
    <n v="0"/>
    <n v="1"/>
    <s v="São Sebastião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21"/>
    <s v="Coletivo de Apoio à Educação Diferenciada de Angra dos Reis"/>
    <m/>
    <x v="1"/>
    <m/>
    <n v="0"/>
    <m/>
    <m/>
    <n v="0"/>
    <n v="1"/>
    <n v="0"/>
    <n v="0"/>
    <s v="Angra dos Reis"/>
    <m/>
    <m/>
    <n v="0"/>
    <n v="1"/>
    <n v="4"/>
    <m/>
    <m/>
    <m/>
    <m/>
    <n v="1"/>
    <n v="4"/>
    <x v="1"/>
    <m/>
    <m/>
    <m/>
    <m/>
    <m/>
    <m/>
    <m/>
    <m/>
    <m/>
    <m/>
    <m/>
    <m/>
    <m/>
  </r>
  <r>
    <s v="B122"/>
    <s v="Coletivo de Apóio à Educação Diferenciada de Mangaratiba"/>
    <m/>
    <x v="1"/>
    <m/>
    <n v="0"/>
    <m/>
    <m/>
    <n v="0"/>
    <n v="1"/>
    <n v="0"/>
    <n v="0"/>
    <s v="Mangaratiba"/>
    <m/>
    <m/>
    <n v="0"/>
    <n v="1"/>
    <n v="5"/>
    <m/>
    <m/>
    <n v="1"/>
    <n v="2"/>
    <n v="1"/>
    <n v="3"/>
    <x v="0"/>
    <m/>
    <m/>
    <m/>
    <m/>
    <m/>
    <m/>
    <m/>
    <m/>
    <m/>
    <m/>
    <m/>
    <m/>
    <m/>
  </r>
  <r>
    <s v="B123"/>
    <s v="Coletivo de Apoio à Educação Diferenciada de Paraty"/>
    <m/>
    <x v="1"/>
    <s v="Não se aplica"/>
    <n v="0"/>
    <m/>
    <m/>
    <n v="0"/>
    <n v="0"/>
    <n v="1"/>
    <n v="0"/>
    <s v="Paraty"/>
    <m/>
    <m/>
    <n v="0"/>
    <n v="1"/>
    <n v="8"/>
    <m/>
    <m/>
    <n v="1"/>
    <n v="3"/>
    <n v="1"/>
    <n v="5"/>
    <x v="1"/>
    <m/>
    <m/>
    <m/>
    <m/>
    <m/>
    <m/>
    <m/>
    <m/>
    <m/>
    <m/>
    <m/>
    <m/>
    <m/>
  </r>
  <r>
    <s v="B124"/>
    <s v="Coletivo de Apoio à Educação Diferenciada São Sebastião"/>
    <m/>
    <x v="1"/>
    <m/>
    <n v="0"/>
    <m/>
    <m/>
    <n v="0"/>
    <n v="0"/>
    <n v="0"/>
    <n v="1"/>
    <s v="São Sebastião"/>
    <m/>
    <m/>
    <n v="0"/>
    <n v="1"/>
    <n v="1"/>
    <m/>
    <m/>
    <m/>
    <m/>
    <n v="1"/>
    <n v="1"/>
    <x v="5"/>
    <m/>
    <m/>
    <m/>
    <m/>
    <m/>
    <m/>
    <m/>
    <m/>
    <m/>
    <m/>
    <m/>
    <m/>
    <m/>
  </r>
  <r>
    <s v="B125"/>
    <s v="Coletivo de Apoio à Educação Diferenciada Ubatuba"/>
    <m/>
    <x v="1"/>
    <s v="Não se aplica"/>
    <n v="0"/>
    <m/>
    <m/>
    <n v="0"/>
    <n v="0"/>
    <n v="1"/>
    <n v="0"/>
    <s v="Ubatuba"/>
    <m/>
    <m/>
    <n v="0"/>
    <n v="1"/>
    <n v="5"/>
    <n v="1"/>
    <n v="2"/>
    <n v="1"/>
    <n v="1"/>
    <n v="1"/>
    <n v="2"/>
    <x v="6"/>
    <m/>
    <m/>
    <m/>
    <m/>
    <m/>
    <m/>
    <m/>
    <m/>
    <m/>
    <m/>
    <m/>
    <m/>
    <m/>
  </r>
  <r>
    <s v="A096"/>
    <s v="Coletivo de Associações da Ilha Grande"/>
    <m/>
    <x v="1"/>
    <m/>
    <m/>
    <m/>
    <m/>
    <m/>
    <n v="1"/>
    <n v="0"/>
    <n v="0"/>
    <s v="Angra dos Reis"/>
    <m/>
    <m/>
    <n v="0"/>
    <n v="1"/>
    <n v="7"/>
    <n v="1"/>
    <n v="5"/>
    <n v="1"/>
    <n v="2"/>
    <m/>
    <m/>
    <x v="0"/>
    <m/>
    <m/>
    <m/>
    <m/>
    <m/>
    <m/>
    <m/>
    <m/>
    <m/>
    <m/>
    <m/>
    <m/>
    <m/>
  </r>
  <r>
    <s v="A097"/>
    <s v="Coletivo de Educação Diferenciada de Ilhabela"/>
    <m/>
    <x v="1"/>
    <m/>
    <m/>
    <m/>
    <m/>
    <m/>
    <m/>
    <m/>
    <n v="1"/>
    <s v="Ilhabela"/>
    <m/>
    <m/>
    <n v="0"/>
    <n v="1"/>
    <n v="5"/>
    <n v="1"/>
    <n v="1"/>
    <n v="1"/>
    <n v="4"/>
    <m/>
    <m/>
    <x v="1"/>
    <n v="1"/>
    <m/>
    <m/>
    <m/>
    <m/>
    <m/>
    <m/>
    <m/>
    <m/>
    <m/>
    <m/>
    <m/>
    <m/>
  </r>
  <r>
    <s v="A101"/>
    <s v="Coletivo de Educação Solidária do Abraão"/>
    <m/>
    <x v="1"/>
    <s v="Abraão"/>
    <m/>
    <m/>
    <m/>
    <m/>
    <n v="1"/>
    <n v="0"/>
    <n v="0"/>
    <s v="Angra dos Reis"/>
    <m/>
    <m/>
    <n v="0"/>
    <n v="1"/>
    <n v="2"/>
    <n v="1"/>
    <n v="1"/>
    <n v="1"/>
    <n v="1"/>
    <m/>
    <m/>
    <x v="0"/>
    <m/>
    <m/>
    <m/>
    <m/>
    <m/>
    <m/>
    <m/>
    <m/>
    <m/>
    <m/>
    <m/>
    <m/>
    <m/>
  </r>
  <r>
    <s v="B126"/>
    <s v="Coletivo de Mulheres da Trindade"/>
    <m/>
    <x v="1"/>
    <m/>
    <n v="0"/>
    <m/>
    <m/>
    <n v="0"/>
    <n v="0"/>
    <n v="1"/>
    <n v="0"/>
    <s v="Paraty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27"/>
    <s v="Coletivo de Mulheres Purua Vila de Baixo"/>
    <m/>
    <x v="1"/>
    <m/>
    <n v="0"/>
    <m/>
    <m/>
    <n v="0"/>
    <m/>
    <m/>
    <m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28"/>
    <s v="Coletivo de Mulheres Raízes do Sono"/>
    <m/>
    <x v="1"/>
    <m/>
    <n v="0"/>
    <m/>
    <m/>
    <n v="0"/>
    <n v="0"/>
    <n v="1"/>
    <n v="0"/>
    <s v="Paraty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29"/>
    <s v="Coletivo de Turismo de Base Comunitária de São Gonçalo"/>
    <m/>
    <x v="1"/>
    <s v="São Gonçalo"/>
    <n v="0"/>
    <m/>
    <m/>
    <n v="0"/>
    <n v="0"/>
    <n v="1"/>
    <n v="0"/>
    <s v="Paraty"/>
    <m/>
    <m/>
    <n v="0"/>
    <n v="1"/>
    <n v="6"/>
    <m/>
    <m/>
    <m/>
    <m/>
    <n v="1"/>
    <n v="6"/>
    <x v="6"/>
    <m/>
    <m/>
    <m/>
    <m/>
    <m/>
    <m/>
    <m/>
    <m/>
    <m/>
    <m/>
    <m/>
    <m/>
    <m/>
  </r>
  <r>
    <s v="B130"/>
    <s v="Coletivo Linhas do Mar"/>
    <m/>
    <x v="1"/>
    <m/>
    <n v="0"/>
    <m/>
    <m/>
    <n v="0"/>
    <m/>
    <m/>
    <m/>
    <m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B131"/>
    <s v="Coletivo Mãe D'Água"/>
    <m/>
    <x v="1"/>
    <s v="Não se aplica"/>
    <n v="0"/>
    <m/>
    <m/>
    <n v="0"/>
    <n v="0"/>
    <n v="1"/>
    <n v="0"/>
    <m/>
    <m/>
    <m/>
    <n v="0"/>
    <n v="1"/>
    <n v="1"/>
    <m/>
    <m/>
    <m/>
    <m/>
    <n v="1"/>
    <n v="1"/>
    <x v="5"/>
    <m/>
    <m/>
    <m/>
    <m/>
    <m/>
    <m/>
    <m/>
    <m/>
    <m/>
    <m/>
    <m/>
    <m/>
    <m/>
  </r>
  <r>
    <s v="B133"/>
    <s v="Coletivo Mulheres da Terra"/>
    <m/>
    <x v="1"/>
    <s v="Não se aplica"/>
    <n v="0"/>
    <m/>
    <m/>
    <n v="0"/>
    <n v="0"/>
    <n v="1"/>
    <n v="0"/>
    <s v="Paraty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103"/>
    <s v="Coletivo Mulheres de Fibra"/>
    <m/>
    <x v="1"/>
    <m/>
    <m/>
    <m/>
    <m/>
    <m/>
    <m/>
    <m/>
    <m/>
    <m/>
    <m/>
    <m/>
    <n v="0"/>
    <n v="1"/>
    <n v="2"/>
    <m/>
    <m/>
    <n v="1"/>
    <n v="2"/>
    <m/>
    <m/>
    <x v="0"/>
    <m/>
    <m/>
    <m/>
    <m/>
    <m/>
    <m/>
    <m/>
    <m/>
    <m/>
    <m/>
    <m/>
    <m/>
    <m/>
  </r>
  <r>
    <s v="B132"/>
    <s v="Coletivo Mulheres em Ação"/>
    <m/>
    <x v="1"/>
    <s v="Não se aplica"/>
    <n v="0"/>
    <m/>
    <m/>
    <n v="0"/>
    <n v="0"/>
    <n v="1"/>
    <n v="0"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34"/>
    <s v="Coletivo Pé de Barro - São Sebastião"/>
    <m/>
    <x v="1"/>
    <m/>
    <n v="0"/>
    <n v="0"/>
    <m/>
    <n v="0"/>
    <n v="0"/>
    <n v="0"/>
    <n v="1"/>
    <s v="São Sebastião"/>
    <m/>
    <m/>
    <n v="0"/>
    <n v="1"/>
    <n v="6"/>
    <m/>
    <m/>
    <n v="1"/>
    <n v="5"/>
    <n v="1"/>
    <n v="1"/>
    <x v="0"/>
    <n v="1"/>
    <m/>
    <m/>
    <m/>
    <m/>
    <m/>
    <m/>
    <m/>
    <m/>
    <m/>
    <m/>
    <m/>
    <m/>
  </r>
  <r>
    <s v="A105"/>
    <s v="Coletivo Popular em Defesa da Água de Angra dos Reis"/>
    <m/>
    <x v="1"/>
    <s v="Não se aplica"/>
    <m/>
    <m/>
    <m/>
    <m/>
    <n v="1"/>
    <n v="0"/>
    <n v="0"/>
    <s v="Angra dos Reis"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B135"/>
    <s v="Colônia de Pesca de Caraguatatuba"/>
    <m/>
    <x v="1"/>
    <m/>
    <n v="0"/>
    <m/>
    <m/>
    <n v="0"/>
    <n v="0"/>
    <n v="0"/>
    <n v="1"/>
    <s v="Caraguatatuba"/>
    <m/>
    <m/>
    <n v="0"/>
    <n v="1"/>
    <n v="3"/>
    <m/>
    <m/>
    <m/>
    <m/>
    <n v="1"/>
    <n v="3"/>
    <x v="0"/>
    <m/>
    <m/>
    <m/>
    <m/>
    <m/>
    <m/>
    <m/>
    <m/>
    <m/>
    <m/>
    <m/>
    <m/>
    <m/>
  </r>
  <r>
    <s v="A106"/>
    <s v="Colônia de Pescadores (São Francisco)"/>
    <m/>
    <x v="1"/>
    <s v="Não se aplica"/>
    <m/>
    <m/>
    <m/>
    <n v="0"/>
    <n v="0"/>
    <n v="0"/>
    <n v="1"/>
    <s v="São Sebastião"/>
    <m/>
    <m/>
    <n v="0"/>
    <n v="1"/>
    <n v="0"/>
    <m/>
    <m/>
    <m/>
    <m/>
    <m/>
    <m/>
    <x v="0"/>
    <n v="1"/>
    <m/>
    <m/>
    <m/>
    <m/>
    <m/>
    <m/>
    <m/>
    <m/>
    <m/>
    <m/>
    <m/>
    <m/>
  </r>
  <r>
    <s v="A107"/>
    <s v="Colônia de Pescadores da Ilhabela"/>
    <m/>
    <x v="1"/>
    <s v="Não se aplica"/>
    <m/>
    <m/>
    <m/>
    <m/>
    <m/>
    <m/>
    <n v="1"/>
    <s v="Ilhabela"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A108"/>
    <s v="Colônia de Pescadores de Paraty"/>
    <m/>
    <x v="1"/>
    <s v="Não se aplica"/>
    <n v="0"/>
    <m/>
    <m/>
    <n v="0"/>
    <n v="0"/>
    <n v="1"/>
    <n v="0"/>
    <s v="Paraty"/>
    <m/>
    <m/>
    <n v="0"/>
    <n v="1"/>
    <n v="2"/>
    <m/>
    <m/>
    <m/>
    <m/>
    <n v="1"/>
    <n v="2"/>
    <x v="0"/>
    <n v="1"/>
    <m/>
    <m/>
    <m/>
    <m/>
    <m/>
    <m/>
    <m/>
    <m/>
    <m/>
    <m/>
    <m/>
    <m/>
  </r>
  <r>
    <s v="A109"/>
    <s v="Colônia de Pescadores Z10 (Ubatuba)"/>
    <m/>
    <x v="1"/>
    <s v="Ubatuba"/>
    <n v="0"/>
    <m/>
    <m/>
    <n v="0"/>
    <n v="0"/>
    <n v="1"/>
    <n v="0"/>
    <s v="Paraty"/>
    <m/>
    <m/>
    <n v="0"/>
    <n v="1"/>
    <n v="6"/>
    <n v="1"/>
    <n v="2"/>
    <n v="1"/>
    <n v="1"/>
    <n v="1"/>
    <n v="3"/>
    <x v="1"/>
    <n v="1"/>
    <m/>
    <m/>
    <m/>
    <m/>
    <s v="50.443.936/0001-65"/>
    <s v="COLONIA DE PESCADORES Z 10 MINISTRO FERNANDO COSTA"/>
    <d v="1981-06-30T00:00:00"/>
    <s v="R DOS PESCADORES, 130"/>
    <s v="11.680-000"/>
    <m/>
    <m/>
    <s v="Ativa"/>
  </r>
  <r>
    <s v="A110"/>
    <s v="Colônia de pescadores Z14"/>
    <m/>
    <x v="1"/>
    <m/>
    <n v="0"/>
    <m/>
    <m/>
    <n v="0"/>
    <n v="0"/>
    <n v="0"/>
    <n v="1"/>
    <s v="São Sebastião"/>
    <m/>
    <m/>
    <n v="0"/>
    <n v="1"/>
    <n v="3"/>
    <m/>
    <m/>
    <n v="1"/>
    <n v="1"/>
    <n v="1"/>
    <n v="2"/>
    <x v="6"/>
    <m/>
    <m/>
    <m/>
    <m/>
    <m/>
    <s v="50.321.462/0001-89"/>
    <s v="COLONIA DE PESCADORES Z 14 ALMIRANTE TAMANDARE"/>
    <d v="1982-09-03T00:00:00"/>
    <s v="R MARTINS DO VAL, 74"/>
    <s v="11.600-200"/>
    <s v="(12) 3862-0482"/>
    <s v="coloniapescadoresz14@hotmail.com.br"/>
    <s v="Ativa"/>
  </r>
  <r>
    <s v="A145"/>
    <s v="Colônia Z-17 - Colônia de Angra dos Reis"/>
    <m/>
    <x v="1"/>
    <s v="Angra dos Reis"/>
    <m/>
    <m/>
    <m/>
    <m/>
    <n v="1"/>
    <n v="0"/>
    <n v="0"/>
    <s v="Angra dos Reis"/>
    <m/>
    <m/>
    <n v="0"/>
    <n v="1"/>
    <n v="2"/>
    <n v="1"/>
    <n v="2"/>
    <m/>
    <m/>
    <m/>
    <m/>
    <x v="0"/>
    <m/>
    <n v="1"/>
    <n v="1"/>
    <m/>
    <m/>
    <m/>
    <m/>
    <m/>
    <m/>
    <m/>
    <m/>
    <m/>
    <m/>
  </r>
  <r>
    <s v="A147"/>
    <s v="Colônia Z-18"/>
    <m/>
    <x v="1"/>
    <m/>
    <m/>
    <m/>
    <m/>
    <n v="0"/>
    <n v="0"/>
    <n v="1"/>
    <n v="0"/>
    <s v="Paraty"/>
    <m/>
    <m/>
    <n v="0"/>
    <m/>
    <n v="0"/>
    <m/>
    <m/>
    <m/>
    <m/>
    <m/>
    <m/>
    <x v="0"/>
    <m/>
    <n v="1"/>
    <n v="1"/>
    <m/>
    <m/>
    <s v="30.320.816/0001-63"/>
    <s v="COLONIA DE PESCADORES Z18"/>
    <d v="1981-07-03T00:00:00"/>
    <s v="R JOSE DP PATROCINIO, S/N"/>
    <m/>
    <s v="(24) 3371-3088"/>
    <m/>
    <s v="Ativa"/>
  </r>
  <r>
    <s v="A186"/>
    <s v="Colônia Z-6"/>
    <m/>
    <x v="1"/>
    <m/>
    <m/>
    <m/>
    <m/>
    <m/>
    <m/>
    <m/>
    <m/>
    <m/>
    <m/>
    <m/>
    <n v="0"/>
    <m/>
    <n v="0"/>
    <m/>
    <m/>
    <m/>
    <m/>
    <m/>
    <m/>
    <x v="0"/>
    <m/>
    <n v="1"/>
    <m/>
    <m/>
    <n v="1"/>
    <s v="50.325.109/0001-77"/>
    <s v="COLONIA DE PESCADORES Z-6 SENADOR VERGUEIRO DE ILHABELA"/>
    <d v="1986-12-10T00:00:00"/>
    <s v="R DR CARVALHO, 150"/>
    <s v="11.630-000"/>
    <m/>
    <m/>
    <s v="Ativa"/>
  </r>
  <r>
    <s v="B139"/>
    <s v="Colônias de Pesca de Ubatuba"/>
    <m/>
    <x v="1"/>
    <s v="Não se aplica"/>
    <n v="0"/>
    <m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40"/>
    <s v="Colônias de Pesca do Litoral Norte de São Paulo"/>
    <m/>
    <x v="1"/>
    <m/>
    <n v="0"/>
    <m/>
    <m/>
    <n v="0"/>
    <n v="0"/>
    <n v="0"/>
    <n v="1"/>
    <s v="Ubatuba; Caraguatatuba; São Sebastião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41"/>
    <s v="Colônias Z8"/>
    <m/>
    <x v="1"/>
    <m/>
    <n v="0"/>
    <m/>
    <m/>
    <m/>
    <m/>
    <m/>
    <m/>
    <m/>
    <m/>
    <m/>
    <n v="0"/>
    <n v="1"/>
    <n v="3"/>
    <m/>
    <m/>
    <m/>
    <m/>
    <n v="1"/>
    <n v="3"/>
    <x v="0"/>
    <m/>
    <m/>
    <m/>
    <m/>
    <m/>
    <m/>
    <m/>
    <m/>
    <m/>
    <m/>
    <m/>
    <m/>
    <m/>
  </r>
  <r>
    <s v="B142"/>
    <s v="Comissão de Base da Comunidade da Chácara"/>
    <m/>
    <x v="1"/>
    <s v="Chácara"/>
    <n v="0"/>
    <m/>
    <m/>
    <m/>
    <n v="0"/>
    <n v="0"/>
    <n v="1"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43"/>
    <s v="Comissão Guarani Yvyrupa"/>
    <m/>
    <x v="1"/>
    <m/>
    <n v="0"/>
    <m/>
    <m/>
    <m/>
    <m/>
    <m/>
    <m/>
    <s v="Extraregional"/>
    <m/>
    <m/>
    <n v="0"/>
    <n v="1"/>
    <n v="3"/>
    <m/>
    <m/>
    <m/>
    <m/>
    <n v="1"/>
    <n v="3"/>
    <x v="6"/>
    <m/>
    <m/>
    <m/>
    <m/>
    <m/>
    <m/>
    <m/>
    <m/>
    <m/>
    <m/>
    <m/>
    <m/>
    <m/>
  </r>
  <r>
    <s v="B144"/>
    <s v="Comissão Nacional de Agroecologia e Produção Orgânica - CNAPO"/>
    <m/>
    <x v="1"/>
    <m/>
    <n v="0"/>
    <m/>
    <m/>
    <m/>
    <m/>
    <m/>
    <m/>
    <s v="Extraregional"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B145"/>
    <s v="Comissão Nacional de Fortalecimento das Reservas Extrativista e dos Povos Extrativistas Costeiros Marinhos"/>
    <m/>
    <x v="1"/>
    <m/>
    <n v="0"/>
    <m/>
    <m/>
    <m/>
    <m/>
    <m/>
    <m/>
    <s v="Extraregional"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B146"/>
    <s v="Comitê de Bacia Hidrográfica da Baía da Ilha Grande"/>
    <m/>
    <x v="0"/>
    <m/>
    <n v="0"/>
    <n v="0"/>
    <m/>
    <m/>
    <n v="1"/>
    <n v="0"/>
    <n v="0"/>
    <s v="Angra dos Reis"/>
    <m/>
    <m/>
    <n v="1"/>
    <n v="1"/>
    <n v="6"/>
    <m/>
    <m/>
    <n v="1"/>
    <n v="3"/>
    <n v="1"/>
    <n v="3"/>
    <x v="6"/>
    <m/>
    <m/>
    <m/>
    <m/>
    <m/>
    <m/>
    <m/>
    <m/>
    <m/>
    <m/>
    <m/>
    <m/>
    <m/>
  </r>
  <r>
    <s v="B147"/>
    <s v="Comitê de Bacias Hidrográficas do Litoral Norte - CBHLN"/>
    <m/>
    <x v="0"/>
    <m/>
    <n v="0"/>
    <n v="0"/>
    <m/>
    <n v="0"/>
    <n v="0"/>
    <n v="0"/>
    <n v="1"/>
    <s v="São Sebastião"/>
    <m/>
    <m/>
    <n v="1"/>
    <n v="1"/>
    <n v="7"/>
    <m/>
    <m/>
    <m/>
    <m/>
    <n v="1"/>
    <n v="7"/>
    <x v="5"/>
    <m/>
    <m/>
    <m/>
    <m/>
    <m/>
    <m/>
    <m/>
    <m/>
    <m/>
    <m/>
    <m/>
    <m/>
    <m/>
  </r>
  <r>
    <s v="A112"/>
    <s v="Comitê União dos Atingidos"/>
    <m/>
    <x v="1"/>
    <s v="Não se aplica"/>
    <m/>
    <m/>
    <m/>
    <n v="0"/>
    <n v="0"/>
    <n v="0"/>
    <n v="1"/>
    <s v="São Sebastião"/>
    <m/>
    <m/>
    <n v="0"/>
    <n v="1"/>
    <n v="15"/>
    <m/>
    <m/>
    <n v="1"/>
    <n v="15"/>
    <m/>
    <m/>
    <x v="11"/>
    <n v="1"/>
    <n v="1"/>
    <m/>
    <m/>
    <n v="1"/>
    <m/>
    <m/>
    <m/>
    <m/>
    <m/>
    <m/>
    <m/>
    <m/>
  </r>
  <r>
    <s v="B148"/>
    <s v="Comitês de Bacia Hidrográfica do Estado do RJ"/>
    <m/>
    <x v="0"/>
    <m/>
    <n v="0"/>
    <n v="0"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49"/>
    <s v="Companhia Teatral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50"/>
    <s v="Concessionária Tamoios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51"/>
    <s v="Conselho de Comunidades Tradicionais"/>
    <m/>
    <x v="1"/>
    <m/>
    <n v="0"/>
    <m/>
    <m/>
    <m/>
    <m/>
    <m/>
    <m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148"/>
    <s v="Conselho do Plano Diretor"/>
    <m/>
    <x v="0"/>
    <m/>
    <m/>
    <m/>
    <m/>
    <m/>
    <m/>
    <m/>
    <m/>
    <m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152"/>
    <s v="Conselho do Povo Terena"/>
    <m/>
    <x v="1"/>
    <m/>
    <n v="0"/>
    <m/>
    <m/>
    <m/>
    <m/>
    <m/>
    <m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113"/>
    <s v="Conselho Municipal de Comunidades Tradicionais Caiçaras de Ilhabela"/>
    <m/>
    <x v="0"/>
    <m/>
    <m/>
    <m/>
    <m/>
    <m/>
    <m/>
    <m/>
    <m/>
    <s v="Ilhabela"/>
    <m/>
    <m/>
    <n v="1"/>
    <n v="1"/>
    <n v="1"/>
    <m/>
    <m/>
    <n v="1"/>
    <n v="1"/>
    <m/>
    <m/>
    <x v="1"/>
    <m/>
    <m/>
    <m/>
    <m/>
    <m/>
    <m/>
    <m/>
    <m/>
    <m/>
    <m/>
    <m/>
    <m/>
    <m/>
  </r>
  <r>
    <s v="B153"/>
    <s v="Conselho Nacional de Povos e Comunidades Tradicionais 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54"/>
    <s v="Coordenação das Organizações Indígenas da Amazônia Brasileira"/>
    <m/>
    <x v="1"/>
    <m/>
    <n v="0"/>
    <m/>
    <m/>
    <m/>
    <m/>
    <m/>
    <m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55"/>
    <s v="Coordenação de Governança e Gestão do OTSS"/>
    <m/>
    <x v="0"/>
    <m/>
    <n v="0"/>
    <m/>
    <m/>
    <m/>
    <m/>
    <m/>
    <m/>
    <m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B156"/>
    <s v="Coordenação de Justiça Socioambiental do OTSS"/>
    <m/>
    <x v="0"/>
    <m/>
    <n v="0"/>
    <m/>
    <m/>
    <m/>
    <m/>
    <m/>
    <m/>
    <m/>
    <m/>
    <m/>
    <n v="1"/>
    <n v="1"/>
    <n v="10"/>
    <m/>
    <m/>
    <m/>
    <m/>
    <n v="1"/>
    <n v="10"/>
    <x v="0"/>
    <m/>
    <m/>
    <m/>
    <m/>
    <m/>
    <m/>
    <m/>
    <m/>
    <m/>
    <m/>
    <m/>
    <m/>
    <m/>
  </r>
  <r>
    <s v="B157"/>
    <s v="Coordenação Nacional de Comunidades Tradicionais Caiçaras"/>
    <s v="CNCTC"/>
    <x v="1"/>
    <m/>
    <n v="0"/>
    <m/>
    <m/>
    <m/>
    <m/>
    <m/>
    <m/>
    <m/>
    <m/>
    <m/>
    <n v="0"/>
    <n v="1"/>
    <n v="4"/>
    <m/>
    <m/>
    <m/>
    <m/>
    <n v="1"/>
    <n v="4"/>
    <x v="1"/>
    <m/>
    <n v="1"/>
    <n v="1"/>
    <m/>
    <n v="1"/>
    <m/>
    <m/>
    <m/>
    <m/>
    <m/>
    <m/>
    <m/>
    <m/>
  </r>
  <r>
    <s v="B158"/>
    <s v="Cootrahab Cooperativa de Trabalho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59"/>
    <s v="CPPI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17"/>
    <s v="Defensoria do Estado de São Paulo"/>
    <s v="DPESP"/>
    <x v="0"/>
    <m/>
    <m/>
    <m/>
    <m/>
    <m/>
    <m/>
    <m/>
    <n v="1"/>
    <s v="Extraregional"/>
    <m/>
    <m/>
    <n v="1"/>
    <n v="1"/>
    <n v="1"/>
    <m/>
    <m/>
    <n v="1"/>
    <n v="1"/>
    <m/>
    <m/>
    <x v="4"/>
    <m/>
    <m/>
    <m/>
    <m/>
    <m/>
    <m/>
    <m/>
    <m/>
    <m/>
    <m/>
    <m/>
    <m/>
    <m/>
  </r>
  <r>
    <s v="B160"/>
    <s v="Defensoria Pública da União"/>
    <s v="DPU"/>
    <x v="0"/>
    <m/>
    <n v="0"/>
    <n v="1"/>
    <m/>
    <n v="0"/>
    <m/>
    <m/>
    <m/>
    <m/>
    <m/>
    <m/>
    <n v="1"/>
    <n v="1"/>
    <n v="11"/>
    <m/>
    <m/>
    <n v="1"/>
    <n v="1"/>
    <n v="1"/>
    <n v="10"/>
    <x v="0"/>
    <m/>
    <m/>
    <m/>
    <m/>
    <m/>
    <m/>
    <m/>
    <m/>
    <m/>
    <m/>
    <m/>
    <m/>
    <m/>
  </r>
  <r>
    <s v="B161"/>
    <s v="Defensoria Pública do Estado de São Paulo"/>
    <m/>
    <x v="0"/>
    <m/>
    <n v="0"/>
    <n v="1"/>
    <m/>
    <n v="0"/>
    <m/>
    <m/>
    <n v="1"/>
    <s v="Extraregional"/>
    <m/>
    <m/>
    <n v="1"/>
    <n v="1"/>
    <n v="9"/>
    <m/>
    <m/>
    <m/>
    <m/>
    <n v="1"/>
    <n v="9"/>
    <x v="0"/>
    <m/>
    <m/>
    <m/>
    <m/>
    <m/>
    <m/>
    <m/>
    <m/>
    <m/>
    <m/>
    <m/>
    <m/>
    <m/>
  </r>
  <r>
    <s v="B162"/>
    <s v="Defensoria Pública do Estado do Rio de Janeiro"/>
    <s v="DPERJ"/>
    <x v="0"/>
    <m/>
    <n v="0"/>
    <n v="1"/>
    <m/>
    <n v="0"/>
    <n v="1"/>
    <n v="0"/>
    <n v="0"/>
    <s v="Angra dos Reis"/>
    <m/>
    <m/>
    <n v="1"/>
    <n v="1"/>
    <n v="9"/>
    <m/>
    <m/>
    <n v="1"/>
    <n v="1"/>
    <n v="1"/>
    <n v="8"/>
    <x v="0"/>
    <m/>
    <m/>
    <m/>
    <m/>
    <m/>
    <m/>
    <m/>
    <m/>
    <m/>
    <m/>
    <m/>
    <m/>
    <m/>
  </r>
  <r>
    <s v="B163"/>
    <s v="Defesa Civil de Angra dos Reis"/>
    <m/>
    <x v="0"/>
    <m/>
    <n v="0"/>
    <n v="1"/>
    <m/>
    <n v="0"/>
    <n v="1"/>
    <n v="0"/>
    <n v="0"/>
    <s v="Angra dos Reis"/>
    <m/>
    <m/>
    <n v="1"/>
    <n v="1"/>
    <n v="1"/>
    <m/>
    <m/>
    <m/>
    <m/>
    <n v="1"/>
    <n v="1"/>
    <x v="1"/>
    <m/>
    <m/>
    <m/>
    <m/>
    <m/>
    <m/>
    <m/>
    <m/>
    <m/>
    <m/>
    <m/>
    <m/>
    <m/>
  </r>
  <r>
    <s v="B164"/>
    <s v="Departamento de Águas e Esgoto da Prefeitura Municipal de Paraty"/>
    <m/>
    <x v="0"/>
    <s v="Não se aplica"/>
    <n v="0"/>
    <n v="1"/>
    <m/>
    <n v="0"/>
    <n v="0"/>
    <n v="1"/>
    <n v="0"/>
    <s v="Paraty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65"/>
    <s v="E E Florentina Martins Sanches"/>
    <m/>
    <x v="0"/>
    <m/>
    <n v="1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66"/>
    <s v="E M Brasil dos Reis praia do Matariz"/>
    <m/>
    <x v="0"/>
    <m/>
    <n v="1"/>
    <m/>
    <m/>
    <n v="0"/>
    <n v="1"/>
    <n v="0"/>
    <n v="0"/>
    <s v="Angra dos Reis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67"/>
    <s v="E M Joaquim Alves de Brito Praia do Bananal"/>
    <m/>
    <x v="0"/>
    <s v="Bananal"/>
    <n v="1"/>
    <m/>
    <m/>
    <n v="0"/>
    <n v="1"/>
    <n v="0"/>
    <n v="0"/>
    <s v="Angra dos Reis"/>
    <m/>
    <m/>
    <n v="1"/>
    <n v="1"/>
    <n v="1"/>
    <m/>
    <m/>
    <m/>
    <m/>
    <n v="1"/>
    <n v="1"/>
    <x v="0"/>
    <m/>
    <m/>
    <n v="1"/>
    <n v="0"/>
    <n v="0"/>
    <m/>
    <m/>
    <m/>
    <m/>
    <m/>
    <m/>
    <m/>
    <m/>
  </r>
  <r>
    <s v="B168"/>
    <s v="E M Jose Vergílio Pereira Maia Praia do Sitio Forte"/>
    <m/>
    <x v="0"/>
    <m/>
    <n v="1"/>
    <m/>
    <m/>
    <n v="0"/>
    <n v="1"/>
    <n v="0"/>
    <n v="0"/>
    <s v="Angra dos Reis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69"/>
    <s v="Entreposto de Pesca do Porto Velho de Caraguatatuba"/>
    <m/>
    <x v="1"/>
    <m/>
    <n v="1"/>
    <m/>
    <m/>
    <n v="0"/>
    <n v="0"/>
    <n v="0"/>
    <n v="1"/>
    <s v="Caraguatatuba"/>
    <m/>
    <m/>
    <n v="0"/>
    <n v="1"/>
    <n v="1"/>
    <m/>
    <m/>
    <m/>
    <m/>
    <n v="1"/>
    <n v="1"/>
    <x v="4"/>
    <m/>
    <m/>
    <m/>
    <m/>
    <m/>
    <m/>
    <m/>
    <m/>
    <m/>
    <m/>
    <m/>
    <m/>
    <m/>
  </r>
  <r>
    <s v="B170"/>
    <s v="Entreposto do porto Novo"/>
    <m/>
    <x v="1"/>
    <m/>
    <n v="1"/>
    <m/>
    <m/>
    <m/>
    <m/>
    <m/>
    <m/>
    <m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A127"/>
    <s v="Escambau Cultural de Boiçucanga"/>
    <m/>
    <x v="1"/>
    <s v="Boiçucanga"/>
    <m/>
    <m/>
    <m/>
    <n v="0"/>
    <n v="0"/>
    <n v="0"/>
    <n v="1"/>
    <s v="São Sebastião"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B171"/>
    <s v="Escola Comunitária do Araçá"/>
    <m/>
    <x v="1"/>
    <s v="Araça"/>
    <n v="1"/>
    <m/>
    <m/>
    <n v="0"/>
    <n v="0"/>
    <n v="0"/>
    <n v="1"/>
    <s v="São Sebastião"/>
    <m/>
    <m/>
    <n v="0"/>
    <n v="1"/>
    <n v="6"/>
    <m/>
    <m/>
    <n v="1"/>
    <n v="1"/>
    <n v="1"/>
    <n v="5"/>
    <x v="0"/>
    <n v="1"/>
    <m/>
    <m/>
    <m/>
    <m/>
    <m/>
    <m/>
    <m/>
    <m/>
    <m/>
    <m/>
    <m/>
    <m/>
  </r>
  <r>
    <s v="A152"/>
    <s v="Escola Estadual Gabriel Ribeiro dos Santos"/>
    <m/>
    <x v="0"/>
    <m/>
    <n v="1"/>
    <m/>
    <m/>
    <m/>
    <m/>
    <m/>
    <n v="1"/>
    <s v="Ilhabela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172"/>
    <s v="Escola Livre de Cinema Caiçara"/>
    <m/>
    <x v="1"/>
    <m/>
    <n v="1"/>
    <m/>
    <m/>
    <n v="0"/>
    <n v="0"/>
    <n v="0"/>
    <n v="1"/>
    <s v="São Sebastião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173"/>
    <s v="Escola Municipal Brigadeiro Nóbrega"/>
    <m/>
    <x v="0"/>
    <s v="Abraão"/>
    <n v="1"/>
    <m/>
    <m/>
    <m/>
    <n v="1"/>
    <n v="0"/>
    <n v="0"/>
    <s v="Angra dos Reis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74"/>
    <s v="Escola Municipal CETI Osório Manoel Correa"/>
    <m/>
    <x v="0"/>
    <s v="Aventureiro"/>
    <n v="1"/>
    <m/>
    <m/>
    <m/>
    <n v="1"/>
    <n v="0"/>
    <n v="0"/>
    <s v="Angra dos Reis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75"/>
    <s v="Escola Municipal Cynthia Cliquet Luciano"/>
    <m/>
    <x v="0"/>
    <s v="Praia da Enseada"/>
    <n v="1"/>
    <m/>
    <m/>
    <n v="0"/>
    <n v="0"/>
    <n v="0"/>
    <n v="1"/>
    <s v="São Sebastião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76"/>
    <s v="Escola Municipal do Paraty Mirim"/>
    <m/>
    <x v="0"/>
    <s v="Paraty Mirim"/>
    <n v="1"/>
    <m/>
    <m/>
    <n v="0"/>
    <n v="0"/>
    <n v="1"/>
    <n v="0"/>
    <s v="Paraty"/>
    <m/>
    <m/>
    <n v="1"/>
    <n v="1"/>
    <n v="2"/>
    <m/>
    <m/>
    <m/>
    <m/>
    <n v="1"/>
    <n v="2"/>
    <x v="1"/>
    <m/>
    <m/>
    <m/>
    <m/>
    <m/>
    <m/>
    <m/>
    <m/>
    <m/>
    <m/>
    <m/>
    <m/>
    <m/>
  </r>
  <r>
    <s v="B177"/>
    <s v="Escola Municipal do Quilombo do Campinho"/>
    <m/>
    <x v="0"/>
    <s v="Quilombo do Campinho"/>
    <n v="1"/>
    <m/>
    <m/>
    <n v="0"/>
    <n v="0"/>
    <n v="1"/>
    <n v="0"/>
    <s v="Paraty"/>
    <m/>
    <m/>
    <n v="1"/>
    <n v="1"/>
    <n v="1"/>
    <m/>
    <m/>
    <m/>
    <m/>
    <n v="1"/>
    <n v="1"/>
    <x v="1"/>
    <m/>
    <m/>
    <m/>
    <m/>
    <m/>
    <m/>
    <m/>
    <m/>
    <m/>
    <m/>
    <m/>
    <m/>
    <m/>
  </r>
  <r>
    <s v="B178"/>
    <s v="Escola Municipal Martim de Sá"/>
    <m/>
    <x v="0"/>
    <s v="Martim de Sá"/>
    <n v="1"/>
    <m/>
    <m/>
    <n v="0"/>
    <n v="0"/>
    <n v="1"/>
    <n v="0"/>
    <s v="Paraty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79"/>
    <s v="Escola Municipal Osório Manoel Correa"/>
    <m/>
    <x v="0"/>
    <s v="Aventureiro"/>
    <n v="1"/>
    <m/>
    <m/>
    <m/>
    <n v="1"/>
    <n v="0"/>
    <n v="0"/>
    <s v="Angra dos Reis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80"/>
    <s v="Escola Técnica de São Sebastião"/>
    <m/>
    <x v="0"/>
    <m/>
    <n v="1"/>
    <m/>
    <m/>
    <n v="0"/>
    <n v="0"/>
    <n v="0"/>
    <n v="1"/>
    <s v="São Sebastião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81"/>
    <s v="Esporte Clube Barra do Sahy"/>
    <m/>
    <x v="0"/>
    <s v="Sahy"/>
    <n v="1"/>
    <m/>
    <m/>
    <n v="0"/>
    <n v="0"/>
    <n v="0"/>
    <n v="1"/>
    <s v="São Sebastião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53"/>
    <s v="Expedição Ilhabela"/>
    <m/>
    <x v="0"/>
    <m/>
    <m/>
    <m/>
    <m/>
    <m/>
    <m/>
    <m/>
    <m/>
    <s v="Ilhabela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182"/>
    <s v="Fatec de Itu"/>
    <m/>
    <x v="0"/>
    <m/>
    <n v="1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83"/>
    <s v="FEA"/>
    <m/>
    <x v="0"/>
    <m/>
    <n v="1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84"/>
    <s v="FIA"/>
    <m/>
    <x v="0"/>
    <m/>
    <n v="0"/>
    <m/>
    <m/>
    <m/>
    <m/>
    <m/>
    <m/>
    <s v="Extraregional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B186"/>
    <s v="FIOTEC"/>
    <m/>
    <x v="0"/>
    <m/>
    <n v="0"/>
    <m/>
    <m/>
    <m/>
    <m/>
    <m/>
    <m/>
    <s v="Extraregional"/>
    <n v="1"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88"/>
    <s v="Fórum de Comunidades Tradicionais"/>
    <s v="FCT"/>
    <x v="1"/>
    <m/>
    <n v="0"/>
    <m/>
    <m/>
    <m/>
    <n v="1"/>
    <n v="1"/>
    <n v="1"/>
    <s v="Todos"/>
    <m/>
    <m/>
    <n v="0"/>
    <n v="1"/>
    <n v="154"/>
    <n v="1"/>
    <n v="13"/>
    <n v="1"/>
    <n v="19"/>
    <n v="1"/>
    <n v="122"/>
    <x v="12"/>
    <m/>
    <n v="1"/>
    <n v="1"/>
    <n v="1"/>
    <n v="1"/>
    <m/>
    <m/>
    <m/>
    <m/>
    <m/>
    <m/>
    <m/>
    <m/>
  </r>
  <r>
    <s v="B189"/>
    <s v="Fórum de Comunidades Tradicionais do Sergipe"/>
    <m/>
    <x v="1"/>
    <m/>
    <n v="1"/>
    <m/>
    <m/>
    <m/>
    <m/>
    <m/>
    <m/>
    <s v="Extraregional"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A154"/>
    <s v="Fórum de Cultura"/>
    <m/>
    <x v="0"/>
    <m/>
    <m/>
    <m/>
    <m/>
    <m/>
    <m/>
    <m/>
    <m/>
    <m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190"/>
    <s v="Fórum de Pescadores em Defesa da Baía de Sepetiba"/>
    <m/>
    <x v="1"/>
    <s v="Não se aplica"/>
    <n v="1"/>
    <m/>
    <m/>
    <m/>
    <n v="1"/>
    <n v="0"/>
    <n v="0"/>
    <s v="Extraregional"/>
    <m/>
    <m/>
    <n v="0"/>
    <n v="1"/>
    <n v="4"/>
    <n v="1"/>
    <n v="1"/>
    <n v="1"/>
    <n v="1"/>
    <n v="1"/>
    <n v="2"/>
    <x v="0"/>
    <m/>
    <m/>
    <m/>
    <m/>
    <m/>
    <m/>
    <m/>
    <m/>
    <m/>
    <m/>
    <m/>
    <m/>
    <m/>
  </r>
  <r>
    <s v="B191"/>
    <s v="Frente de Apoio a Educação Diferenciada do Fórum de Comunidades Tradicionais"/>
    <m/>
    <x v="1"/>
    <m/>
    <n v="0"/>
    <m/>
    <m/>
    <m/>
    <m/>
    <m/>
    <m/>
    <m/>
    <m/>
    <m/>
    <n v="0"/>
    <n v="1"/>
    <n v="2"/>
    <m/>
    <m/>
    <m/>
    <m/>
    <n v="1"/>
    <n v="2"/>
    <x v="0"/>
    <m/>
    <m/>
    <m/>
    <m/>
    <m/>
    <m/>
    <m/>
    <m/>
    <m/>
    <m/>
    <m/>
    <m/>
    <m/>
  </r>
  <r>
    <s v="B192"/>
    <s v="Frente de Pesca Artesanal do Fórum de Comunidades Tradicionais"/>
    <m/>
    <x v="1"/>
    <m/>
    <n v="0"/>
    <m/>
    <m/>
    <m/>
    <n v="1"/>
    <n v="1"/>
    <n v="1"/>
    <m/>
    <m/>
    <m/>
    <n v="0"/>
    <n v="1"/>
    <n v="12"/>
    <m/>
    <m/>
    <m/>
    <m/>
    <n v="1"/>
    <n v="12"/>
    <x v="0"/>
    <m/>
    <m/>
    <m/>
    <m/>
    <m/>
    <m/>
    <m/>
    <m/>
    <m/>
    <m/>
    <m/>
    <m/>
    <m/>
  </r>
  <r>
    <s v="A042"/>
    <s v="Fundação de Desenvolvimento da Pesquisa do Agronegócio"/>
    <s v="FUNDEPAG"/>
    <x v="0"/>
    <m/>
    <m/>
    <m/>
    <m/>
    <m/>
    <m/>
    <m/>
    <m/>
    <m/>
    <m/>
    <m/>
    <n v="1"/>
    <m/>
    <n v="0"/>
    <m/>
    <m/>
    <m/>
    <m/>
    <m/>
    <m/>
    <x v="0"/>
    <m/>
    <n v="1"/>
    <n v="1"/>
    <m/>
    <n v="1"/>
    <m/>
    <m/>
    <m/>
    <m/>
    <m/>
    <m/>
    <m/>
    <m/>
  </r>
  <r>
    <s v="B193"/>
    <s v="Fundação Educacional e Cultural de Caraguatatuba"/>
    <m/>
    <x v="0"/>
    <m/>
    <n v="1"/>
    <m/>
    <m/>
    <n v="0"/>
    <n v="0"/>
    <n v="0"/>
    <n v="1"/>
    <s v="Caraguatatuba"/>
    <m/>
    <m/>
    <n v="1"/>
    <n v="1"/>
    <n v="9"/>
    <m/>
    <m/>
    <m/>
    <m/>
    <n v="1"/>
    <n v="9"/>
    <x v="0"/>
    <m/>
    <m/>
    <m/>
    <m/>
    <m/>
    <m/>
    <m/>
    <m/>
    <m/>
    <m/>
    <m/>
    <m/>
    <m/>
  </r>
  <r>
    <s v="B194"/>
    <s v="Fundação Educacional e Cultural de São Sebastião"/>
    <m/>
    <x v="0"/>
    <m/>
    <n v="1"/>
    <m/>
    <m/>
    <n v="0"/>
    <n v="0"/>
    <n v="0"/>
    <n v="1"/>
    <s v="São Sebastião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95"/>
    <s v="Fundação Educacional e Cultural Deodato Sant’Anna"/>
    <m/>
    <x v="0"/>
    <m/>
    <n v="1"/>
    <m/>
    <m/>
    <m/>
    <m/>
    <m/>
    <m/>
    <m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A156"/>
    <s v="Fundação Florestal"/>
    <m/>
    <x v="0"/>
    <m/>
    <n v="0"/>
    <m/>
    <m/>
    <m/>
    <m/>
    <m/>
    <m/>
    <m/>
    <m/>
    <m/>
    <n v="1"/>
    <n v="1"/>
    <n v="14"/>
    <n v="1"/>
    <n v="7"/>
    <m/>
    <m/>
    <n v="1"/>
    <n v="7"/>
    <x v="0"/>
    <m/>
    <n v="1"/>
    <m/>
    <m/>
    <n v="1"/>
    <m/>
    <m/>
    <m/>
    <m/>
    <m/>
    <m/>
    <m/>
    <m/>
  </r>
  <r>
    <s v="A040"/>
    <s v="Fundação Instituto de Pesca do Estado do Rio de Janeiro"/>
    <s v="FIPERJ"/>
    <x v="0"/>
    <m/>
    <n v="0"/>
    <m/>
    <m/>
    <m/>
    <n v="1"/>
    <n v="0"/>
    <n v="0"/>
    <s v="Extraregional"/>
    <m/>
    <m/>
    <n v="1"/>
    <n v="1"/>
    <n v="1"/>
    <m/>
    <m/>
    <m/>
    <m/>
    <n v="1"/>
    <n v="1"/>
    <x v="0"/>
    <m/>
    <n v="1"/>
    <n v="1"/>
    <m/>
    <m/>
    <m/>
    <m/>
    <m/>
    <m/>
    <m/>
    <m/>
    <m/>
    <m/>
  </r>
  <r>
    <s v="B197"/>
    <s v="Fundação Nacional dos Povos Indígenas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185"/>
    <s v="Fundação Oswaldo Cruz"/>
    <s v="Fiocruz"/>
    <x v="0"/>
    <m/>
    <n v="0"/>
    <m/>
    <m/>
    <m/>
    <m/>
    <m/>
    <m/>
    <m/>
    <n v="1"/>
    <m/>
    <n v="1"/>
    <n v="1"/>
    <n v="3"/>
    <m/>
    <m/>
    <m/>
    <m/>
    <n v="1"/>
    <n v="3"/>
    <x v="0"/>
    <m/>
    <m/>
    <m/>
    <m/>
    <m/>
    <m/>
    <m/>
    <m/>
    <m/>
    <m/>
    <m/>
    <m/>
    <m/>
  </r>
  <r>
    <s v="B198"/>
    <s v="Fundo Brasileiro de Educação Ambiental - FUNBEA"/>
    <s v="FUNBEA"/>
    <x v="0"/>
    <m/>
    <n v="0"/>
    <m/>
    <m/>
    <m/>
    <m/>
    <m/>
    <m/>
    <m/>
    <m/>
    <m/>
    <n v="1"/>
    <n v="1"/>
    <n v="5"/>
    <m/>
    <m/>
    <n v="1"/>
    <n v="1"/>
    <n v="1"/>
    <n v="4"/>
    <x v="0"/>
    <m/>
    <m/>
    <m/>
    <m/>
    <m/>
    <m/>
    <m/>
    <m/>
    <m/>
    <m/>
    <m/>
    <m/>
    <m/>
  </r>
  <r>
    <s v="B199"/>
    <s v="Fundo Brasileiro para a Biodiversidade - FUNBIO"/>
    <m/>
    <x v="0"/>
    <m/>
    <n v="0"/>
    <m/>
    <m/>
    <m/>
    <m/>
    <m/>
    <m/>
    <m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B200"/>
    <s v="GERCO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01"/>
    <s v="Grupo Aleluia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33"/>
    <s v="Grupo de Consciência Negra Yla-Dudu"/>
    <m/>
    <x v="1"/>
    <s v="Não se aplica"/>
    <m/>
    <m/>
    <m/>
    <m/>
    <n v="1"/>
    <n v="0"/>
    <n v="0"/>
    <s v="Extraregional"/>
    <m/>
    <m/>
    <n v="0"/>
    <n v="1"/>
    <n v="2"/>
    <m/>
    <m/>
    <n v="1"/>
    <n v="2"/>
    <m/>
    <m/>
    <x v="1"/>
    <m/>
    <m/>
    <m/>
    <m/>
    <m/>
    <s v="39.992.490/0001-95"/>
    <s v="GRUPO DE CONSCIENCIA NEGRA YLA-DUDU"/>
    <d v="1994-12-28T00:00:00"/>
    <m/>
    <m/>
    <m/>
    <m/>
    <m/>
  </r>
  <r>
    <s v="B202"/>
    <s v="Grupo de Pesquisa em Desastres Sócio-Naturais (GDEN/UFF)"/>
    <m/>
    <x v="0"/>
    <m/>
    <n v="0"/>
    <m/>
    <m/>
    <m/>
    <n v="1"/>
    <n v="0"/>
    <n v="0"/>
    <s v="Angra dos Reis"/>
    <m/>
    <m/>
    <n v="1"/>
    <n v="1"/>
    <n v="4"/>
    <m/>
    <m/>
    <m/>
    <m/>
    <n v="1"/>
    <n v="4"/>
    <x v="0"/>
    <m/>
    <m/>
    <m/>
    <m/>
    <m/>
    <m/>
    <m/>
    <m/>
    <m/>
    <m/>
    <m/>
    <m/>
    <m/>
  </r>
  <r>
    <s v="B203"/>
    <s v="GT de Gestão de Riscos"/>
    <m/>
    <x v="0"/>
    <m/>
    <n v="0"/>
    <m/>
    <m/>
    <m/>
    <n v="1"/>
    <n v="1"/>
    <n v="1"/>
    <s v="Extraregional"/>
    <n v="1"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04"/>
    <s v="Guerreiras Terra e Mar de São Sebastião"/>
    <m/>
    <x v="1"/>
    <m/>
    <n v="0"/>
    <m/>
    <m/>
    <n v="0"/>
    <n v="0"/>
    <n v="0"/>
    <n v="1"/>
    <s v="São Sebastião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205"/>
    <s v="Habitacao e Consumo Const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21"/>
    <s v="Incubadora de Tecnologias Sociais - ITS"/>
    <m/>
    <x v="0"/>
    <m/>
    <n v="0"/>
    <m/>
    <m/>
    <m/>
    <n v="1"/>
    <n v="1"/>
    <n v="1"/>
    <s v="Extraregional"/>
    <n v="1"/>
    <m/>
    <n v="1"/>
    <n v="1"/>
    <n v="15"/>
    <m/>
    <m/>
    <m/>
    <m/>
    <n v="1"/>
    <n v="15"/>
    <x v="2"/>
    <m/>
    <m/>
    <m/>
    <m/>
    <m/>
    <m/>
    <m/>
    <m/>
    <m/>
    <m/>
    <m/>
    <m/>
    <m/>
  </r>
  <r>
    <s v="B207"/>
    <s v="Instituto Argonautas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08"/>
    <s v="Instituto Baleia Jubarte"/>
    <m/>
    <x v="1"/>
    <m/>
    <n v="0"/>
    <m/>
    <m/>
    <m/>
    <m/>
    <m/>
    <m/>
    <m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134"/>
    <s v="Instituto Brasileiro do Meio Ambiente e dos Recursos Naturais Renováveis"/>
    <s v="IBAMA"/>
    <x v="0"/>
    <m/>
    <n v="0"/>
    <m/>
    <m/>
    <m/>
    <m/>
    <m/>
    <m/>
    <s v="Extraregional"/>
    <m/>
    <m/>
    <n v="1"/>
    <n v="1"/>
    <n v="5"/>
    <m/>
    <m/>
    <m/>
    <m/>
    <n v="1"/>
    <n v="5"/>
    <x v="6"/>
    <m/>
    <n v="1"/>
    <n v="1"/>
    <n v="1"/>
    <n v="1"/>
    <m/>
    <m/>
    <m/>
    <m/>
    <m/>
    <m/>
    <m/>
    <m/>
  </r>
  <r>
    <s v="A135"/>
    <s v="Instituto Chico Mendes de Conservação da Biodiversidade"/>
    <n v="1"/>
    <x v="0"/>
    <m/>
    <n v="0"/>
    <m/>
    <m/>
    <m/>
    <m/>
    <m/>
    <m/>
    <m/>
    <m/>
    <m/>
    <n v="1"/>
    <n v="1"/>
    <n v="7"/>
    <m/>
    <m/>
    <n v="1"/>
    <n v="2"/>
    <n v="1"/>
    <n v="5"/>
    <x v="10"/>
    <m/>
    <n v="1"/>
    <n v="1"/>
    <m/>
    <m/>
    <m/>
    <m/>
    <m/>
    <m/>
    <m/>
    <m/>
    <m/>
    <m/>
  </r>
  <r>
    <s v="A158"/>
    <s v="Instituto da Árvore – Perequê Açu"/>
    <m/>
    <x v="0"/>
    <m/>
    <m/>
    <m/>
    <m/>
    <n v="0"/>
    <n v="0"/>
    <n v="1"/>
    <n v="0"/>
    <s v="Ubatuba"/>
    <m/>
    <m/>
    <n v="1"/>
    <m/>
    <n v="0"/>
    <m/>
    <m/>
    <m/>
    <m/>
    <m/>
    <m/>
    <x v="0"/>
    <m/>
    <n v="1"/>
    <m/>
    <n v="1"/>
    <m/>
    <m/>
    <m/>
    <m/>
    <m/>
    <m/>
    <m/>
    <m/>
    <m/>
  </r>
  <r>
    <s v="A136"/>
    <s v="Instituto de Educação de Angra dos Reis - Universidade Federal Fluminense"/>
    <s v="IEAR/UFF"/>
    <x v="0"/>
    <m/>
    <n v="1"/>
    <m/>
    <m/>
    <m/>
    <n v="1"/>
    <n v="0"/>
    <n v="0"/>
    <s v="Angra dos Reis"/>
    <m/>
    <m/>
    <n v="1"/>
    <n v="1"/>
    <n v="3"/>
    <m/>
    <m/>
    <n v="1"/>
    <n v="3"/>
    <m/>
    <m/>
    <x v="0"/>
    <m/>
    <n v="1"/>
    <n v="1"/>
    <m/>
    <m/>
    <m/>
    <m/>
    <m/>
    <m/>
    <m/>
    <m/>
    <m/>
    <m/>
  </r>
  <r>
    <s v="A161"/>
    <s v="Instituto de Pesca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n v="1"/>
    <m/>
    <m/>
    <n v="1"/>
    <m/>
    <m/>
    <m/>
    <m/>
    <m/>
    <m/>
    <m/>
    <m/>
  </r>
  <r>
    <s v="B212"/>
    <s v="Instituto do Patrimônio Histórico e Artístico Nacional"/>
    <m/>
    <x v="0"/>
    <m/>
    <n v="0"/>
    <m/>
    <m/>
    <m/>
    <m/>
    <m/>
    <m/>
    <m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A137"/>
    <s v="Instituto Estadual do Ambiente do RJ - INEA"/>
    <s v="INEA"/>
    <x v="0"/>
    <m/>
    <n v="0"/>
    <m/>
    <m/>
    <m/>
    <m/>
    <m/>
    <m/>
    <s v="Extraregional"/>
    <m/>
    <m/>
    <n v="1"/>
    <n v="1"/>
    <n v="5"/>
    <m/>
    <m/>
    <n v="1"/>
    <n v="3"/>
    <n v="1"/>
    <n v="2"/>
    <x v="3"/>
    <m/>
    <n v="1"/>
    <n v="1"/>
    <m/>
    <m/>
    <m/>
    <m/>
    <m/>
    <m/>
    <m/>
    <m/>
    <m/>
    <m/>
  </r>
  <r>
    <s v="A046"/>
    <s v="Instituto Federal de São Paulo"/>
    <s v="IFSP"/>
    <x v="0"/>
    <m/>
    <n v="1"/>
    <m/>
    <m/>
    <m/>
    <m/>
    <m/>
    <n v="1"/>
    <s v="Extraregional"/>
    <m/>
    <m/>
    <n v="1"/>
    <m/>
    <n v="0"/>
    <m/>
    <m/>
    <m/>
    <m/>
    <m/>
    <m/>
    <x v="0"/>
    <m/>
    <n v="1"/>
    <m/>
    <n v="1"/>
    <m/>
    <m/>
    <m/>
    <m/>
    <m/>
    <m/>
    <m/>
    <m/>
    <m/>
  </r>
  <r>
    <s v="A159"/>
    <s v="Instituto Ilhabela Sustentável"/>
    <m/>
    <x v="0"/>
    <m/>
    <m/>
    <m/>
    <m/>
    <m/>
    <m/>
    <m/>
    <m/>
    <s v="Ilhabela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A160"/>
    <s v="Instituto Marés"/>
    <m/>
    <x v="0"/>
    <m/>
    <m/>
    <m/>
    <m/>
    <m/>
    <m/>
    <m/>
    <m/>
    <s v="Extraregional"/>
    <m/>
    <m/>
    <n v="1"/>
    <m/>
    <n v="0"/>
    <m/>
    <m/>
    <m/>
    <m/>
    <m/>
    <m/>
    <x v="0"/>
    <m/>
    <n v="1"/>
    <n v="1"/>
    <m/>
    <m/>
    <m/>
    <m/>
    <m/>
    <m/>
    <m/>
    <m/>
    <m/>
    <m/>
  </r>
  <r>
    <s v="B214"/>
    <s v="Instituto Nacional de Desenvolvimento Econômico e Social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38"/>
    <s v="Instituto Polis"/>
    <m/>
    <x v="0"/>
    <m/>
    <n v="0"/>
    <m/>
    <m/>
    <m/>
    <m/>
    <m/>
    <m/>
    <s v="Extraregional"/>
    <m/>
    <m/>
    <n v="1"/>
    <n v="1"/>
    <n v="2"/>
    <m/>
    <m/>
    <n v="1"/>
    <n v="1"/>
    <n v="1"/>
    <n v="1"/>
    <x v="0"/>
    <m/>
    <m/>
    <m/>
    <m/>
    <m/>
    <m/>
    <m/>
    <m/>
    <m/>
    <m/>
    <m/>
    <m/>
    <m/>
  </r>
  <r>
    <s v="A048"/>
    <s v="Instituto Terra e Mar – São Sebastião"/>
    <s v="ITM"/>
    <x v="0"/>
    <s v="Não se aplica"/>
    <n v="0"/>
    <m/>
    <m/>
    <n v="0"/>
    <n v="0"/>
    <n v="0"/>
    <n v="1"/>
    <s v="São Sebastião"/>
    <m/>
    <m/>
    <n v="1"/>
    <n v="1"/>
    <n v="1"/>
    <m/>
    <m/>
    <m/>
    <m/>
    <n v="1"/>
    <n v="1"/>
    <x v="1"/>
    <m/>
    <n v="1"/>
    <m/>
    <n v="1"/>
    <m/>
    <m/>
    <m/>
    <m/>
    <m/>
    <m/>
    <m/>
    <m/>
    <m/>
  </r>
  <r>
    <s v="A163"/>
    <s v="Instituto Tiê"/>
    <m/>
    <x v="0"/>
    <m/>
    <m/>
    <m/>
    <m/>
    <m/>
    <m/>
    <m/>
    <m/>
    <s v="Extraregional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217"/>
    <s v="Instituto Verde Azul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18"/>
    <s v="Instituto Verdescola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64"/>
    <s v="Instituto Viva Verde Azul"/>
    <m/>
    <x v="0"/>
    <m/>
    <m/>
    <m/>
    <m/>
    <m/>
    <m/>
    <m/>
    <m/>
    <m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219"/>
    <s v="IPHAN"/>
    <m/>
    <x v="0"/>
    <m/>
    <n v="0"/>
    <m/>
    <m/>
    <m/>
    <m/>
    <m/>
    <m/>
    <m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B220"/>
    <s v="ITESP"/>
    <m/>
    <x v="0"/>
    <s v="Não se aplica"/>
    <n v="0"/>
    <n v="1"/>
    <m/>
    <m/>
    <n v="0"/>
    <n v="0"/>
    <n v="1"/>
    <s v="Extraregional"/>
    <m/>
    <n v="0"/>
    <n v="1"/>
    <n v="1"/>
    <n v="1"/>
    <m/>
    <m/>
    <m/>
    <m/>
    <n v="1"/>
    <n v="1"/>
    <x v="0"/>
    <m/>
    <m/>
    <m/>
    <m/>
    <m/>
    <m/>
    <m/>
    <m/>
    <m/>
    <m/>
    <m/>
    <m/>
    <m/>
  </r>
  <r>
    <s v="B222"/>
    <s v="MAPEC"/>
    <m/>
    <x v="1"/>
    <m/>
    <n v="0"/>
    <m/>
    <m/>
    <m/>
    <m/>
    <m/>
    <m/>
    <m/>
    <m/>
    <m/>
    <n v="0"/>
    <n v="1"/>
    <n v="6"/>
    <m/>
    <m/>
    <m/>
    <m/>
    <n v="1"/>
    <n v="6"/>
    <x v="0"/>
    <m/>
    <m/>
    <m/>
    <m/>
    <m/>
    <m/>
    <m/>
    <m/>
    <m/>
    <m/>
    <m/>
    <m/>
    <m/>
  </r>
  <r>
    <s v="B223"/>
    <s v="Maricultores e Lazer do Sahy"/>
    <m/>
    <x v="1"/>
    <m/>
    <n v="0"/>
    <m/>
    <m/>
    <m/>
    <n v="1"/>
    <n v="0"/>
    <n v="0"/>
    <s v="Mangarati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166"/>
    <s v="Marinha do Brasil"/>
    <m/>
    <x v="0"/>
    <s v="Não se aplica"/>
    <n v="0"/>
    <n v="1"/>
    <m/>
    <n v="0"/>
    <n v="1"/>
    <n v="1"/>
    <n v="1"/>
    <s v="Extraregional"/>
    <m/>
    <n v="0"/>
    <n v="1"/>
    <n v="1"/>
    <n v="2"/>
    <m/>
    <m/>
    <m/>
    <m/>
    <n v="1"/>
    <n v="2"/>
    <x v="0"/>
    <m/>
    <n v="1"/>
    <m/>
    <m/>
    <n v="1"/>
    <m/>
    <m/>
    <m/>
    <m/>
    <m/>
    <m/>
    <m/>
    <m/>
  </r>
  <r>
    <s v="A140"/>
    <s v="Ministério da Igualdade Racial"/>
    <m/>
    <x v="0"/>
    <m/>
    <m/>
    <m/>
    <m/>
    <m/>
    <m/>
    <m/>
    <m/>
    <s v="Extraregional"/>
    <m/>
    <m/>
    <n v="1"/>
    <n v="1"/>
    <n v="1"/>
    <m/>
    <m/>
    <n v="1"/>
    <n v="1"/>
    <m/>
    <m/>
    <x v="0"/>
    <m/>
    <m/>
    <m/>
    <m/>
    <m/>
    <m/>
    <m/>
    <m/>
    <m/>
    <m/>
    <m/>
    <m/>
    <m/>
  </r>
  <r>
    <s v="B225"/>
    <s v="Ministério da Pesca"/>
    <m/>
    <x v="0"/>
    <s v="Não se aplica"/>
    <n v="0"/>
    <m/>
    <m/>
    <n v="0"/>
    <n v="1"/>
    <n v="1"/>
    <n v="1"/>
    <s v="Extraregional"/>
    <m/>
    <n v="0"/>
    <n v="1"/>
    <n v="1"/>
    <n v="3"/>
    <m/>
    <m/>
    <n v="1"/>
    <n v="1"/>
    <n v="1"/>
    <n v="2"/>
    <x v="0"/>
    <m/>
    <m/>
    <m/>
    <m/>
    <m/>
    <m/>
    <m/>
    <m/>
    <m/>
    <m/>
    <m/>
    <m/>
    <m/>
  </r>
  <r>
    <s v="B227"/>
    <s v="Ministério de Igualdade Racial"/>
    <m/>
    <x v="0"/>
    <s v="Não se aplica"/>
    <n v="0"/>
    <m/>
    <m/>
    <n v="0"/>
    <n v="1"/>
    <n v="1"/>
    <n v="1"/>
    <s v="Extraregional"/>
    <m/>
    <n v="0"/>
    <n v="1"/>
    <n v="1"/>
    <n v="1"/>
    <m/>
    <m/>
    <m/>
    <m/>
    <n v="1"/>
    <n v="1"/>
    <x v="0"/>
    <m/>
    <m/>
    <m/>
    <m/>
    <m/>
    <m/>
    <m/>
    <m/>
    <m/>
    <m/>
    <m/>
    <m/>
    <m/>
  </r>
  <r>
    <s v="B228"/>
    <s v="Ministério do Meio Ambiente e Mudança Climáticas"/>
    <m/>
    <x v="0"/>
    <s v="Não se aplica"/>
    <n v="0"/>
    <m/>
    <m/>
    <n v="0"/>
    <n v="1"/>
    <n v="1"/>
    <n v="1"/>
    <s v="Extraregional"/>
    <m/>
    <n v="0"/>
    <n v="1"/>
    <n v="1"/>
    <n v="1"/>
    <m/>
    <m/>
    <m/>
    <m/>
    <n v="1"/>
    <n v="1"/>
    <x v="0"/>
    <m/>
    <m/>
    <m/>
    <m/>
    <m/>
    <m/>
    <m/>
    <m/>
    <m/>
    <m/>
    <m/>
    <m/>
    <m/>
  </r>
  <r>
    <s v="A142"/>
    <s v="Ministério Público de São Paulo"/>
    <s v="MP-SP"/>
    <x v="0"/>
    <m/>
    <m/>
    <m/>
    <m/>
    <m/>
    <m/>
    <m/>
    <n v="1"/>
    <s v="Extraregional"/>
    <m/>
    <m/>
    <n v="1"/>
    <n v="1"/>
    <n v="1"/>
    <m/>
    <m/>
    <n v="1"/>
    <n v="1"/>
    <m/>
    <m/>
    <x v="0"/>
    <m/>
    <m/>
    <m/>
    <m/>
    <m/>
    <m/>
    <m/>
    <m/>
    <m/>
    <m/>
    <m/>
    <m/>
    <m/>
  </r>
  <r>
    <s v="A146"/>
    <s v="Ministério Público Federal"/>
    <s v="MPF"/>
    <x v="0"/>
    <s v="Não se aplica"/>
    <n v="0"/>
    <m/>
    <m/>
    <n v="0"/>
    <n v="1"/>
    <n v="1"/>
    <n v="1"/>
    <s v="Extraregional"/>
    <m/>
    <n v="0"/>
    <n v="1"/>
    <n v="1"/>
    <n v="7"/>
    <m/>
    <m/>
    <n v="1"/>
    <n v="1"/>
    <n v="1"/>
    <n v="6"/>
    <x v="5"/>
    <m/>
    <n v="1"/>
    <m/>
    <m/>
    <n v="1"/>
    <m/>
    <m/>
    <m/>
    <m/>
    <m/>
    <m/>
    <m/>
    <m/>
  </r>
  <r>
    <s v="A149"/>
    <s v="Monitoramento Ambiental Comunitário"/>
    <m/>
    <x v="1"/>
    <m/>
    <m/>
    <m/>
    <m/>
    <m/>
    <m/>
    <m/>
    <n v="1"/>
    <s v="Extraregional"/>
    <m/>
    <m/>
    <n v="0"/>
    <n v="1"/>
    <n v="0"/>
    <m/>
    <m/>
    <m/>
    <m/>
    <m/>
    <m/>
    <x v="0"/>
    <n v="1"/>
    <m/>
    <m/>
    <m/>
    <m/>
    <m/>
    <m/>
    <m/>
    <m/>
    <m/>
    <m/>
    <m/>
    <m/>
  </r>
  <r>
    <s v="B230"/>
    <s v="Morro do Fórum"/>
    <m/>
    <x v="0"/>
    <m/>
    <n v="0"/>
    <m/>
    <m/>
    <m/>
    <m/>
    <m/>
    <m/>
    <s v="Extraregional"/>
    <m/>
    <n v="0"/>
    <n v="1"/>
    <n v="1"/>
    <n v="1"/>
    <m/>
    <m/>
    <m/>
    <m/>
    <n v="1"/>
    <n v="1"/>
    <x v="0"/>
    <m/>
    <m/>
    <m/>
    <m/>
    <m/>
    <m/>
    <m/>
    <m/>
    <m/>
    <m/>
    <m/>
    <m/>
    <m/>
  </r>
  <r>
    <s v="B231"/>
    <s v="Movimento Carga Viva Não"/>
    <m/>
    <x v="1"/>
    <m/>
    <n v="0"/>
    <m/>
    <m/>
    <m/>
    <m/>
    <m/>
    <m/>
    <s v="Extraregional"/>
    <m/>
    <n v="0"/>
    <n v="0"/>
    <n v="1"/>
    <n v="2"/>
    <m/>
    <m/>
    <m/>
    <m/>
    <n v="1"/>
    <n v="2"/>
    <x v="1"/>
    <m/>
    <m/>
    <m/>
    <m/>
    <m/>
    <m/>
    <m/>
    <m/>
    <m/>
    <m/>
    <m/>
    <m/>
    <m/>
  </r>
  <r>
    <s v="B232"/>
    <s v="Movimento da Mulher Trabalhadora Rural"/>
    <m/>
    <x v="1"/>
    <m/>
    <n v="0"/>
    <m/>
    <m/>
    <m/>
    <m/>
    <m/>
    <m/>
    <s v="Extraregional"/>
    <m/>
    <n v="0"/>
    <n v="0"/>
    <n v="1"/>
    <n v="2"/>
    <m/>
    <m/>
    <m/>
    <m/>
    <n v="1"/>
    <n v="2"/>
    <x v="0"/>
    <m/>
    <m/>
    <m/>
    <m/>
    <m/>
    <m/>
    <m/>
    <m/>
    <m/>
    <m/>
    <m/>
    <m/>
    <m/>
  </r>
  <r>
    <s v="A150"/>
    <s v="Movimento dos Atingidos por Barragens"/>
    <s v="MAB"/>
    <x v="1"/>
    <m/>
    <m/>
    <m/>
    <m/>
    <m/>
    <m/>
    <m/>
    <m/>
    <s v="Extraregional"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B233"/>
    <s v="Movimento dos Pescadores e Pescadoras do Brasil"/>
    <m/>
    <x v="1"/>
    <m/>
    <n v="0"/>
    <m/>
    <m/>
    <m/>
    <m/>
    <m/>
    <m/>
    <s v="Extraregional"/>
    <m/>
    <n v="0"/>
    <n v="0"/>
    <n v="1"/>
    <n v="1"/>
    <m/>
    <m/>
    <m/>
    <m/>
    <n v="1"/>
    <n v="1"/>
    <x v="0"/>
    <m/>
    <m/>
    <m/>
    <m/>
    <m/>
    <m/>
    <m/>
    <m/>
    <m/>
    <m/>
    <m/>
    <m/>
    <m/>
  </r>
  <r>
    <s v="B234"/>
    <s v="Movimento Nacional de Luta pela Moradia de Porto Alegre"/>
    <m/>
    <x v="1"/>
    <m/>
    <n v="0"/>
    <m/>
    <m/>
    <m/>
    <m/>
    <m/>
    <m/>
    <s v="Extraregional"/>
    <m/>
    <n v="0"/>
    <n v="0"/>
    <n v="1"/>
    <n v="1"/>
    <m/>
    <m/>
    <m/>
    <m/>
    <n v="1"/>
    <n v="1"/>
    <x v="0"/>
    <m/>
    <m/>
    <m/>
    <m/>
    <m/>
    <m/>
    <m/>
    <m/>
    <m/>
    <m/>
    <m/>
    <m/>
    <m/>
  </r>
  <r>
    <s v="B235"/>
    <s v="Movimento Negro Unificado"/>
    <m/>
    <x v="1"/>
    <m/>
    <n v="0"/>
    <m/>
    <m/>
    <m/>
    <m/>
    <m/>
    <m/>
    <s v="Extraregional"/>
    <m/>
    <n v="0"/>
    <n v="0"/>
    <n v="1"/>
    <n v="3"/>
    <m/>
    <m/>
    <m/>
    <m/>
    <n v="1"/>
    <n v="3"/>
    <x v="0"/>
    <m/>
    <m/>
    <m/>
    <m/>
    <m/>
    <m/>
    <m/>
    <m/>
    <m/>
    <m/>
    <m/>
    <m/>
    <m/>
  </r>
  <r>
    <s v="A151"/>
    <s v="Mulheres marisqueiras "/>
    <m/>
    <x v="1"/>
    <m/>
    <m/>
    <m/>
    <m/>
    <m/>
    <m/>
    <m/>
    <m/>
    <s v="Extraregional"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B236"/>
    <s v="Núcleo Comunitário de Sustentabilidade do Retiro"/>
    <m/>
    <x v="1"/>
    <m/>
    <n v="0"/>
    <m/>
    <m/>
    <m/>
    <m/>
    <m/>
    <m/>
    <s v="Extraregional"/>
    <m/>
    <n v="0"/>
    <n v="0"/>
    <n v="1"/>
    <n v="1"/>
    <m/>
    <m/>
    <m/>
    <m/>
    <n v="1"/>
    <n v="1"/>
    <x v="0"/>
    <m/>
    <m/>
    <m/>
    <m/>
    <m/>
    <m/>
    <m/>
    <m/>
    <m/>
    <m/>
    <m/>
    <m/>
    <m/>
  </r>
  <r>
    <s v="A155"/>
    <s v="Observatório de Territórios Sustentáveis e Saudáveis da Bocaina"/>
    <s v="OTSS"/>
    <x v="0"/>
    <m/>
    <n v="0"/>
    <m/>
    <m/>
    <m/>
    <m/>
    <m/>
    <m/>
    <s v="Extraregional"/>
    <n v="1"/>
    <m/>
    <n v="1"/>
    <n v="1"/>
    <n v="52"/>
    <m/>
    <m/>
    <m/>
    <m/>
    <n v="1"/>
    <n v="52"/>
    <x v="13"/>
    <m/>
    <n v="1"/>
    <n v="1"/>
    <n v="1"/>
    <n v="1"/>
    <m/>
    <m/>
    <m/>
    <m/>
    <m/>
    <m/>
    <m/>
    <m/>
  </r>
  <r>
    <s v="B237"/>
    <s v="Observatório Nacional dos Direitos à Água e ao Saneamento"/>
    <m/>
    <x v="0"/>
    <m/>
    <n v="0"/>
    <m/>
    <m/>
    <m/>
    <m/>
    <m/>
    <m/>
    <s v="Extraregional"/>
    <m/>
    <n v="0"/>
    <n v="1"/>
    <n v="1"/>
    <n v="1"/>
    <m/>
    <m/>
    <m/>
    <m/>
    <n v="1"/>
    <n v="1"/>
    <x v="0"/>
    <m/>
    <m/>
    <m/>
    <m/>
    <m/>
    <m/>
    <m/>
    <m/>
    <m/>
    <m/>
    <m/>
    <m/>
    <m/>
  </r>
  <r>
    <s v="A054"/>
    <s v="Octomares – Curso de Biologia Marinha"/>
    <s v="OB"/>
    <x v="0"/>
    <m/>
    <m/>
    <m/>
    <m/>
    <m/>
    <m/>
    <m/>
    <n v="1"/>
    <s v="Extraregional"/>
    <m/>
    <m/>
    <n v="1"/>
    <m/>
    <n v="0"/>
    <m/>
    <m/>
    <m/>
    <m/>
    <m/>
    <m/>
    <x v="0"/>
    <m/>
    <n v="1"/>
    <m/>
    <n v="1"/>
    <n v="1"/>
    <m/>
    <m/>
    <m/>
    <m/>
    <m/>
    <m/>
    <m/>
    <m/>
  </r>
  <r>
    <s v="B238"/>
    <s v="ONG Verde Cidadania"/>
    <m/>
    <x v="0"/>
    <m/>
    <n v="0"/>
    <m/>
    <m/>
    <m/>
    <m/>
    <m/>
    <m/>
    <s v="Extraregional"/>
    <m/>
    <n v="0"/>
    <n v="1"/>
    <n v="1"/>
    <n v="1"/>
    <m/>
    <m/>
    <m/>
    <m/>
    <n v="1"/>
    <n v="1"/>
    <x v="0"/>
    <m/>
    <m/>
    <m/>
    <m/>
    <m/>
    <m/>
    <m/>
    <m/>
    <m/>
    <m/>
    <m/>
    <m/>
    <m/>
  </r>
  <r>
    <s v="B239"/>
    <s v="Ordem dos advogados de São Sebastião"/>
    <m/>
    <x v="0"/>
    <m/>
    <n v="0"/>
    <m/>
    <m/>
    <n v="0"/>
    <n v="0"/>
    <n v="0"/>
    <n v="1"/>
    <s v="São Sebastião"/>
    <m/>
    <n v="0"/>
    <n v="1"/>
    <n v="1"/>
    <n v="1"/>
    <m/>
    <m/>
    <m/>
    <m/>
    <n v="1"/>
    <n v="1"/>
    <x v="0"/>
    <m/>
    <m/>
    <m/>
    <m/>
    <m/>
    <m/>
    <m/>
    <m/>
    <m/>
    <m/>
    <m/>
    <m/>
    <m/>
  </r>
  <r>
    <s v="A053"/>
    <s v="Ordem dos Advogados do Brasil - Angra dos Reis"/>
    <s v="OAB"/>
    <x v="0"/>
    <m/>
    <m/>
    <m/>
    <m/>
    <m/>
    <n v="1"/>
    <n v="0"/>
    <n v="0"/>
    <s v="Angra dos Reis"/>
    <m/>
    <m/>
    <n v="1"/>
    <m/>
    <n v="0"/>
    <m/>
    <m/>
    <m/>
    <m/>
    <m/>
    <m/>
    <x v="0"/>
    <m/>
    <n v="1"/>
    <n v="1"/>
    <m/>
    <m/>
    <m/>
    <m/>
    <m/>
    <m/>
    <m/>
    <m/>
    <m/>
    <m/>
  </r>
  <r>
    <s v="B240"/>
    <s v="Organização da Comunidade do Bonete"/>
    <m/>
    <x v="1"/>
    <m/>
    <n v="0"/>
    <m/>
    <m/>
    <m/>
    <m/>
    <m/>
    <m/>
    <s v="Extraregional"/>
    <m/>
    <n v="0"/>
    <n v="0"/>
    <n v="1"/>
    <n v="1"/>
    <m/>
    <m/>
    <m/>
    <m/>
    <n v="1"/>
    <n v="1"/>
    <x v="0"/>
    <m/>
    <m/>
    <m/>
    <m/>
    <m/>
    <m/>
    <m/>
    <m/>
    <m/>
    <m/>
    <m/>
    <m/>
    <m/>
  </r>
  <r>
    <s v="B242"/>
    <s v="Ouvidoria da Defensoria Pública do Estado de São Paulo"/>
    <m/>
    <x v="0"/>
    <m/>
    <n v="0"/>
    <m/>
    <m/>
    <m/>
    <m/>
    <m/>
    <n v="1"/>
    <s v="Extraregional"/>
    <m/>
    <m/>
    <n v="1"/>
    <n v="1"/>
    <n v="10"/>
    <m/>
    <m/>
    <m/>
    <m/>
    <n v="1"/>
    <n v="10"/>
    <x v="0"/>
    <m/>
    <m/>
    <m/>
    <m/>
    <m/>
    <m/>
    <m/>
    <m/>
    <m/>
    <m/>
    <m/>
    <m/>
    <m/>
  </r>
  <r>
    <s v="A171"/>
    <s v="Parque Estadual da Ilhabela"/>
    <m/>
    <x v="0"/>
    <s v="Não se aplica"/>
    <m/>
    <m/>
    <m/>
    <m/>
    <m/>
    <m/>
    <n v="1"/>
    <s v="Ilhabela"/>
    <m/>
    <m/>
    <n v="1"/>
    <m/>
    <n v="0"/>
    <m/>
    <m/>
    <m/>
    <m/>
    <m/>
    <m/>
    <x v="6"/>
    <m/>
    <n v="1"/>
    <m/>
    <m/>
    <n v="1"/>
    <m/>
    <m/>
    <m/>
    <m/>
    <m/>
    <m/>
    <m/>
    <m/>
  </r>
  <r>
    <s v="A060"/>
    <s v="Partido Verde"/>
    <s v="PV"/>
    <x v="0"/>
    <m/>
    <m/>
    <m/>
    <m/>
    <m/>
    <m/>
    <m/>
    <m/>
    <s v="Extraregional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243"/>
    <s v="Pastoral da Ecologia Integral da Igreja Católica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44"/>
    <s v="PEA Porto"/>
    <m/>
    <x v="0"/>
    <m/>
    <n v="0"/>
    <m/>
    <m/>
    <m/>
    <m/>
    <m/>
    <m/>
    <s v="Extraregional"/>
    <m/>
    <m/>
    <n v="1"/>
    <n v="1"/>
    <n v="6"/>
    <m/>
    <m/>
    <m/>
    <m/>
    <n v="1"/>
    <n v="6"/>
    <x v="0"/>
    <m/>
    <m/>
    <m/>
    <m/>
    <m/>
    <m/>
    <m/>
    <m/>
    <m/>
    <m/>
    <m/>
    <m/>
    <m/>
  </r>
  <r>
    <s v="A157"/>
    <s v="PEA Rendas – Projeto de Educação Ambiental"/>
    <s v="PEA"/>
    <x v="0"/>
    <m/>
    <m/>
    <m/>
    <m/>
    <m/>
    <m/>
    <m/>
    <m/>
    <s v="Extraregional"/>
    <m/>
    <m/>
    <n v="1"/>
    <m/>
    <n v="0"/>
    <m/>
    <m/>
    <m/>
    <m/>
    <m/>
    <m/>
    <x v="0"/>
    <m/>
    <n v="1"/>
    <n v="1"/>
    <n v="1"/>
    <n v="1"/>
    <m/>
    <m/>
    <m/>
    <m/>
    <m/>
    <m/>
    <m/>
    <m/>
  </r>
  <r>
    <s v="A162"/>
    <s v="Peixe de Varal - Cultura e Gastronomia Local Caiçara"/>
    <m/>
    <x v="1"/>
    <s v="Não se aplica"/>
    <m/>
    <m/>
    <m/>
    <m/>
    <m/>
    <m/>
    <n v="1"/>
    <s v="Ilhabela"/>
    <m/>
    <m/>
    <n v="0"/>
    <n v="1"/>
    <n v="1"/>
    <m/>
    <m/>
    <n v="1"/>
    <n v="1"/>
    <m/>
    <m/>
    <x v="6"/>
    <m/>
    <m/>
    <m/>
    <m/>
    <m/>
    <m/>
    <m/>
    <m/>
    <m/>
    <m/>
    <m/>
    <m/>
    <m/>
  </r>
  <r>
    <s v="A165"/>
    <s v="PETROBRAS"/>
    <s v="PETROBRAS"/>
    <x v="0"/>
    <m/>
    <n v="0"/>
    <m/>
    <m/>
    <m/>
    <m/>
    <m/>
    <m/>
    <s v="Extraregional"/>
    <m/>
    <m/>
    <n v="1"/>
    <n v="1"/>
    <n v="12"/>
    <m/>
    <m/>
    <m/>
    <m/>
    <n v="1"/>
    <n v="12"/>
    <x v="0"/>
    <m/>
    <n v="1"/>
    <n v="1"/>
    <n v="1"/>
    <n v="1"/>
    <m/>
    <m/>
    <m/>
    <m/>
    <m/>
    <m/>
    <m/>
    <m/>
  </r>
  <r>
    <s v="B246"/>
    <s v="Plano Municipal de Redução de Riscos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47"/>
    <s v="Polícia Civil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48"/>
    <s v="Polícia Militar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49"/>
    <s v="Porto de São Sebastião"/>
    <m/>
    <x v="0"/>
    <m/>
    <n v="0"/>
    <m/>
    <m/>
    <n v="0"/>
    <n v="0"/>
    <n v="0"/>
    <n v="1"/>
    <s v="São Sebastião"/>
    <m/>
    <m/>
    <n v="1"/>
    <n v="1"/>
    <n v="1"/>
    <m/>
    <m/>
    <m/>
    <m/>
    <n v="1"/>
    <n v="1"/>
    <x v="6"/>
    <m/>
    <m/>
    <m/>
    <m/>
    <m/>
    <m/>
    <m/>
    <m/>
    <m/>
    <m/>
    <m/>
    <m/>
    <m/>
  </r>
  <r>
    <s v="A173"/>
    <s v="Prefeitura de Ilhabela"/>
    <m/>
    <x v="0"/>
    <s v="Não se aplica"/>
    <m/>
    <m/>
    <m/>
    <n v="0"/>
    <n v="0"/>
    <n v="0"/>
    <n v="1"/>
    <s v="São Sebastião"/>
    <m/>
    <m/>
    <n v="1"/>
    <m/>
    <n v="0"/>
    <m/>
    <m/>
    <m/>
    <m/>
    <m/>
    <m/>
    <x v="1"/>
    <m/>
    <n v="1"/>
    <m/>
    <m/>
    <n v="1"/>
    <m/>
    <m/>
    <m/>
    <m/>
    <m/>
    <m/>
    <m/>
    <m/>
  </r>
  <r>
    <s v="A174"/>
    <s v="Prefeitura de Itaguaí"/>
    <m/>
    <x v="0"/>
    <m/>
    <m/>
    <m/>
    <m/>
    <m/>
    <m/>
    <m/>
    <m/>
    <s v="Extraregional"/>
    <m/>
    <m/>
    <n v="1"/>
    <m/>
    <n v="0"/>
    <m/>
    <m/>
    <m/>
    <m/>
    <m/>
    <m/>
    <x v="0"/>
    <m/>
    <n v="1"/>
    <n v="1"/>
    <m/>
    <m/>
    <m/>
    <m/>
    <m/>
    <m/>
    <m/>
    <m/>
    <m/>
    <m/>
  </r>
  <r>
    <s v="B250"/>
    <s v="Prefeitura de Mangaratiba"/>
    <m/>
    <x v="0"/>
    <m/>
    <n v="0"/>
    <m/>
    <m/>
    <n v="0"/>
    <n v="1"/>
    <n v="0"/>
    <n v="0"/>
    <s v="Mangaratiba"/>
    <m/>
    <m/>
    <n v="1"/>
    <n v="1"/>
    <n v="1"/>
    <m/>
    <m/>
    <m/>
    <m/>
    <n v="1"/>
    <n v="1"/>
    <x v="1"/>
    <m/>
    <m/>
    <m/>
    <m/>
    <m/>
    <m/>
    <m/>
    <m/>
    <m/>
    <m/>
    <m/>
    <m/>
    <m/>
  </r>
  <r>
    <s v="A175"/>
    <s v="Prefeitura de Mangaratiba"/>
    <m/>
    <x v="0"/>
    <m/>
    <m/>
    <m/>
    <m/>
    <m/>
    <n v="1"/>
    <n v="0"/>
    <n v="0"/>
    <s v="Mangaratiba"/>
    <m/>
    <m/>
    <n v="1"/>
    <m/>
    <n v="0"/>
    <m/>
    <m/>
    <m/>
    <m/>
    <m/>
    <m/>
    <x v="0"/>
    <m/>
    <n v="1"/>
    <n v="1"/>
    <m/>
    <m/>
    <m/>
    <m/>
    <m/>
    <m/>
    <m/>
    <m/>
    <m/>
    <m/>
  </r>
  <r>
    <s v="B251"/>
    <s v="Prefeitura de Paraty"/>
    <m/>
    <x v="0"/>
    <m/>
    <n v="0"/>
    <m/>
    <m/>
    <n v="0"/>
    <n v="0"/>
    <n v="1"/>
    <n v="0"/>
    <s v="Paraty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67"/>
    <s v="Prefeitura de São Sebastião"/>
    <m/>
    <x v="0"/>
    <s v="Não se aplica"/>
    <m/>
    <m/>
    <m/>
    <n v="0"/>
    <n v="0"/>
    <n v="0"/>
    <n v="1"/>
    <s v="São Sebastião"/>
    <m/>
    <m/>
    <n v="1"/>
    <n v="1"/>
    <n v="1"/>
    <m/>
    <m/>
    <n v="1"/>
    <n v="1"/>
    <m/>
    <m/>
    <x v="0"/>
    <m/>
    <m/>
    <m/>
    <m/>
    <m/>
    <m/>
    <m/>
    <m/>
    <m/>
    <m/>
    <m/>
    <m/>
    <m/>
  </r>
  <r>
    <s v="B252"/>
    <s v="Prefeitura Municipal de Caraguatatuba"/>
    <m/>
    <x v="0"/>
    <m/>
    <n v="0"/>
    <m/>
    <m/>
    <n v="0"/>
    <n v="0"/>
    <n v="0"/>
    <n v="1"/>
    <s v="Caraguatatuba"/>
    <m/>
    <m/>
    <n v="1"/>
    <n v="1"/>
    <n v="1"/>
    <m/>
    <m/>
    <m/>
    <m/>
    <n v="1"/>
    <n v="1"/>
    <x v="6"/>
    <m/>
    <m/>
    <m/>
    <m/>
    <m/>
    <m/>
    <m/>
    <m/>
    <m/>
    <m/>
    <m/>
    <m/>
    <m/>
  </r>
  <r>
    <s v="B253"/>
    <s v="Prefeitura Municipal de São Sebastião"/>
    <m/>
    <x v="0"/>
    <m/>
    <n v="0"/>
    <m/>
    <m/>
    <n v="0"/>
    <n v="0"/>
    <n v="0"/>
    <n v="1"/>
    <s v="São Sebastião"/>
    <m/>
    <m/>
    <n v="1"/>
    <n v="1"/>
    <n v="2"/>
    <m/>
    <m/>
    <m/>
    <m/>
    <n v="1"/>
    <n v="2"/>
    <x v="1"/>
    <m/>
    <m/>
    <m/>
    <m/>
    <m/>
    <m/>
    <m/>
    <m/>
    <m/>
    <m/>
    <m/>
    <m/>
    <m/>
  </r>
  <r>
    <s v="A059"/>
    <s v="PróBiota Consultoria Ambiental"/>
    <s v="PróBiota"/>
    <x v="0"/>
    <m/>
    <m/>
    <m/>
    <m/>
    <m/>
    <m/>
    <m/>
    <m/>
    <s v="Extraregional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N001"/>
    <s v="Programa de Pós-Graduação em Psicologia da UFF"/>
    <m/>
    <x v="0"/>
    <s v="Extraregional"/>
    <n v="1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</r>
  <r>
    <s v="B254"/>
    <s v="Programa Pallmer in Pauta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55"/>
    <s v="Projeto Argonauta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68"/>
    <s v="Projeto Bacia Escola"/>
    <m/>
    <x v="0"/>
    <m/>
    <m/>
    <m/>
    <m/>
    <m/>
    <n v="1"/>
    <n v="0"/>
    <n v="0"/>
    <s v="Angra dos Reis"/>
    <m/>
    <m/>
    <n v="1"/>
    <n v="1"/>
    <n v="1"/>
    <m/>
    <m/>
    <n v="1"/>
    <n v="1"/>
    <m/>
    <m/>
    <x v="6"/>
    <m/>
    <m/>
    <m/>
    <m/>
    <m/>
    <m/>
    <m/>
    <m/>
    <m/>
    <m/>
    <m/>
    <m/>
    <m/>
  </r>
  <r>
    <s v="B256"/>
    <s v="Projeto Baleia Jubarte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57"/>
    <s v="Projeto Capiá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58"/>
    <s v="Projeto Cescola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59"/>
    <s v="Projeto de Extensão Raízes e Frutos"/>
    <m/>
    <x v="0"/>
    <m/>
    <n v="0"/>
    <m/>
    <m/>
    <n v="0"/>
    <n v="0"/>
    <n v="1"/>
    <n v="0"/>
    <s v="Paraty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058"/>
    <s v="Projeto de Monitoramento de Atividade Pesqueira"/>
    <s v="PMAP"/>
    <x v="0"/>
    <m/>
    <m/>
    <m/>
    <m/>
    <m/>
    <m/>
    <m/>
    <m/>
    <m/>
    <m/>
    <m/>
    <n v="1"/>
    <m/>
    <n v="0"/>
    <m/>
    <m/>
    <m/>
    <m/>
    <m/>
    <m/>
    <x v="0"/>
    <m/>
    <n v="1"/>
    <n v="1"/>
    <n v="1"/>
    <m/>
    <m/>
    <m/>
    <m/>
    <m/>
    <m/>
    <m/>
    <m/>
    <m/>
  </r>
  <r>
    <s v="B260"/>
    <s v="Projeto Escolas do Território"/>
    <m/>
    <x v="0"/>
    <m/>
    <n v="0"/>
    <m/>
    <m/>
    <m/>
    <n v="1"/>
    <n v="0"/>
    <n v="0"/>
    <s v="Angra dos Reis"/>
    <m/>
    <m/>
    <n v="1"/>
    <n v="1"/>
    <n v="11"/>
    <m/>
    <m/>
    <m/>
    <m/>
    <n v="1"/>
    <n v="11"/>
    <x v="1"/>
    <m/>
    <m/>
    <m/>
    <m/>
    <m/>
    <m/>
    <m/>
    <m/>
    <m/>
    <m/>
    <m/>
    <m/>
    <m/>
  </r>
  <r>
    <s v="B261"/>
    <s v="Projeto Mar e Cultura"/>
    <m/>
    <x v="0"/>
    <m/>
    <n v="0"/>
    <m/>
    <m/>
    <m/>
    <m/>
    <m/>
    <m/>
    <m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B262"/>
    <s v="Projeto Monitoramento Mirim Costeiro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63"/>
    <s v="Projeto POVOS – Projeto de Caracterização de Territórios Tradicionais"/>
    <m/>
    <x v="0"/>
    <m/>
    <n v="0"/>
    <m/>
    <m/>
    <m/>
    <n v="1"/>
    <n v="1"/>
    <n v="1"/>
    <s v="Extraregional"/>
    <n v="1"/>
    <m/>
    <n v="1"/>
    <n v="1"/>
    <n v="7"/>
    <m/>
    <m/>
    <m/>
    <m/>
    <n v="1"/>
    <n v="7"/>
    <x v="0"/>
    <m/>
    <n v="1"/>
    <n v="1"/>
    <m/>
    <m/>
    <m/>
    <m/>
    <m/>
    <m/>
    <m/>
    <m/>
    <m/>
    <m/>
  </r>
  <r>
    <s v="A172"/>
    <s v="Projeto Samininas"/>
    <m/>
    <x v="0"/>
    <m/>
    <m/>
    <m/>
    <m/>
    <m/>
    <m/>
    <m/>
    <m/>
    <m/>
    <m/>
    <m/>
    <n v="1"/>
    <n v="1"/>
    <n v="1"/>
    <m/>
    <m/>
    <n v="1"/>
    <n v="1"/>
    <m/>
    <m/>
    <x v="0"/>
    <m/>
    <m/>
    <m/>
    <m/>
    <m/>
    <m/>
    <m/>
    <m/>
    <m/>
    <m/>
    <m/>
    <m/>
    <m/>
  </r>
  <r>
    <s v="B264"/>
    <s v="Projeto Semear"/>
    <m/>
    <x v="0"/>
    <m/>
    <n v="0"/>
    <m/>
    <m/>
    <m/>
    <m/>
    <m/>
    <m/>
    <m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76"/>
    <s v="Projeto Tamar"/>
    <m/>
    <x v="0"/>
    <m/>
    <m/>
    <m/>
    <m/>
    <m/>
    <m/>
    <m/>
    <m/>
    <m/>
    <m/>
    <m/>
    <n v="1"/>
    <n v="1"/>
    <n v="1"/>
    <m/>
    <m/>
    <n v="1"/>
    <n v="1"/>
    <m/>
    <m/>
    <x v="0"/>
    <m/>
    <m/>
    <m/>
    <m/>
    <m/>
    <m/>
    <m/>
    <m/>
    <m/>
    <m/>
    <m/>
    <m/>
    <m/>
  </r>
  <r>
    <s v="B265"/>
    <s v="Proprietários e Pescadores da Comunidade Tradicional da Ilha dos Pescadores"/>
    <m/>
    <x v="1"/>
    <s v="Ilha dos pescadores"/>
    <n v="0"/>
    <m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266"/>
    <s v="PROSAN"/>
    <m/>
    <x v="0"/>
    <m/>
    <n v="0"/>
    <m/>
    <m/>
    <n v="0"/>
    <n v="0"/>
    <n v="0"/>
    <n v="1"/>
    <s v="São Sebastião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A177"/>
    <s v="Quilombo da Caçandoca/Caçandoquinha"/>
    <m/>
    <x v="1"/>
    <s v="Caçandoca/Caçandoquinha"/>
    <m/>
    <m/>
    <m/>
    <n v="0"/>
    <n v="0"/>
    <n v="1"/>
    <n v="0"/>
    <s v="Ubatuba"/>
    <m/>
    <m/>
    <n v="0"/>
    <n v="1"/>
    <n v="1"/>
    <m/>
    <m/>
    <n v="1"/>
    <n v="1"/>
    <m/>
    <m/>
    <x v="0"/>
    <m/>
    <m/>
    <m/>
    <m/>
    <m/>
    <s v="55.557.961/0001-93"/>
    <s v="ASSOCIACAO DOS REMANESCENTES DA COMUNIDADE DO QUILOMBO DE CACANDOCA"/>
    <d v="1991-05-17T00:00:00"/>
    <s v="R B, 18"/>
    <m/>
    <m/>
    <m/>
    <s v="Ativa"/>
  </r>
  <r>
    <s v="A178"/>
    <s v="Quilombo de Santa Justina e Santa Isabel"/>
    <m/>
    <x v="1"/>
    <m/>
    <m/>
    <m/>
    <m/>
    <m/>
    <n v="1"/>
    <n v="0"/>
    <n v="0"/>
    <s v="Mangaratiba"/>
    <m/>
    <m/>
    <n v="0"/>
    <n v="1"/>
    <n v="2"/>
    <m/>
    <m/>
    <n v="1"/>
    <n v="2"/>
    <m/>
    <m/>
    <x v="0"/>
    <m/>
    <m/>
    <m/>
    <m/>
    <m/>
    <s v="44.322.929/0001-02"/>
    <s v="ASSOCIACAO DE MULHERES, AGRICULTORES E AMIGOS DO QUILOMBO SANTA JUSTINA E SANTA IZABEL"/>
    <d v="2021-06-29T00:00:00"/>
    <s v="ST SAO JOAO MARCOS, 58"/>
    <s v="23.860-000"/>
    <s v="(21) 2175-2734"/>
    <s v="AMAAQASSOCIACAO.2021@GMAIL.COM"/>
    <s v="Ativa"/>
  </r>
  <r>
    <s v="A179"/>
    <s v="Quilombo do Sertão de Itamambuca"/>
    <m/>
    <x v="1"/>
    <s v="Itamambuca"/>
    <m/>
    <m/>
    <m/>
    <n v="0"/>
    <n v="0"/>
    <n v="1"/>
    <n v="0"/>
    <s v="Ubatuba"/>
    <m/>
    <m/>
    <n v="0"/>
    <n v="1"/>
    <n v="8"/>
    <m/>
    <m/>
    <n v="1"/>
    <n v="8"/>
    <m/>
    <m/>
    <x v="0"/>
    <m/>
    <m/>
    <m/>
    <m/>
    <m/>
    <s v="07.808.133/0001-38"/>
    <s v="ASSOCIACAO DOS REMANESCENTES DE QUILOMBO DA COMUNIDADE DO SERTAO DO ITAMAMBUCA"/>
    <d v="2005-12-06T00:00:00"/>
    <s v="R ESTRADA DA CASSANGA, 5073"/>
    <s v="11.680-000"/>
    <s v="(12) 3832-1512"/>
    <s v="uniaogois@uol.com.br"/>
    <s v="Ativa"/>
  </r>
  <r>
    <s v="A180"/>
    <s v="Raízes e Frutos – Projeto de extensão da Universidade Federal do Rio de Janeiro"/>
    <s v="Raízes"/>
    <x v="0"/>
    <s v="Não se aplica"/>
    <m/>
    <m/>
    <m/>
    <n v="0"/>
    <n v="0"/>
    <n v="1"/>
    <n v="0"/>
    <s v="Extraregional"/>
    <m/>
    <m/>
    <n v="1"/>
    <n v="1"/>
    <n v="1"/>
    <m/>
    <m/>
    <n v="1"/>
    <n v="1"/>
    <m/>
    <m/>
    <x v="0"/>
    <m/>
    <n v="1"/>
    <n v="1"/>
    <m/>
    <m/>
    <m/>
    <m/>
    <m/>
    <m/>
    <m/>
    <m/>
    <m/>
    <m/>
  </r>
  <r>
    <s v="A181"/>
    <s v="Rampa Caiçara"/>
    <s v="Rampa"/>
    <x v="1"/>
    <s v="Abraão"/>
    <n v="0"/>
    <m/>
    <m/>
    <m/>
    <n v="1"/>
    <n v="0"/>
    <n v="0"/>
    <s v="Angra dos Reis"/>
    <m/>
    <m/>
    <n v="0"/>
    <n v="1"/>
    <n v="3"/>
    <m/>
    <m/>
    <n v="1"/>
    <n v="1"/>
    <n v="1"/>
    <n v="2"/>
    <x v="6"/>
    <n v="1"/>
    <m/>
    <m/>
    <m/>
    <m/>
    <m/>
    <m/>
    <m/>
    <m/>
    <m/>
    <m/>
    <m/>
    <m/>
  </r>
  <r>
    <s v="B268"/>
    <s v="Rancho dos Pescadores"/>
    <m/>
    <x v="1"/>
    <m/>
    <n v="0"/>
    <m/>
    <m/>
    <n v="0"/>
    <n v="0"/>
    <n v="1"/>
    <n v="0"/>
    <s v="Ubatuba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A064"/>
    <s v="RDS Aventureiro/INEA – Reserva de Desenvolvimento Sustentável do Aventureiro"/>
    <s v="RDS"/>
    <x v="0"/>
    <s v="Aventureiro"/>
    <m/>
    <m/>
    <m/>
    <n v="1"/>
    <n v="1"/>
    <n v="0"/>
    <n v="0"/>
    <s v="Angra dos Reis"/>
    <m/>
    <m/>
    <n v="1"/>
    <m/>
    <n v="0"/>
    <m/>
    <m/>
    <m/>
    <m/>
    <m/>
    <m/>
    <x v="0"/>
    <m/>
    <n v="1"/>
    <n v="1"/>
    <n v="0"/>
    <n v="0"/>
    <m/>
    <m/>
    <m/>
    <m/>
    <m/>
    <m/>
    <m/>
    <m/>
  </r>
  <r>
    <s v="A182"/>
    <s v="Rede de Agroecologia, Pesca e Cultura de Caraguatatuba"/>
    <s v="Rapecca"/>
    <x v="1"/>
    <s v="Não se aplica"/>
    <m/>
    <m/>
    <m/>
    <n v="0"/>
    <n v="0"/>
    <n v="0"/>
    <n v="1"/>
    <s v="Caraguatatuba"/>
    <m/>
    <m/>
    <n v="0"/>
    <n v="1"/>
    <n v="2"/>
    <m/>
    <m/>
    <n v="1"/>
    <n v="2"/>
    <m/>
    <m/>
    <x v="0"/>
    <m/>
    <m/>
    <m/>
    <m/>
    <m/>
    <m/>
    <m/>
    <m/>
    <m/>
    <m/>
    <m/>
    <m/>
    <m/>
  </r>
  <r>
    <s v="B269"/>
    <s v="Rede de Defensoras e Defensores dos Territórios"/>
    <m/>
    <x v="0"/>
    <m/>
    <n v="0"/>
    <m/>
    <m/>
    <m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70"/>
    <s v="Rede Marangatu"/>
    <m/>
    <x v="0"/>
    <m/>
    <n v="0"/>
    <m/>
    <m/>
    <m/>
    <n v="1"/>
    <n v="1"/>
    <n v="1"/>
    <s v="Extraregional"/>
    <n v="1"/>
    <m/>
    <n v="1"/>
    <n v="1"/>
    <n v="3"/>
    <m/>
    <m/>
    <m/>
    <m/>
    <n v="1"/>
    <n v="3"/>
    <x v="0"/>
    <m/>
    <m/>
    <m/>
    <m/>
    <m/>
    <m/>
    <m/>
    <m/>
    <m/>
    <m/>
    <m/>
    <m/>
    <m/>
  </r>
  <r>
    <s v="A183"/>
    <s v="Rede Nhandereko"/>
    <m/>
    <x v="1"/>
    <m/>
    <n v="0"/>
    <m/>
    <m/>
    <m/>
    <m/>
    <m/>
    <m/>
    <m/>
    <m/>
    <m/>
    <n v="0"/>
    <n v="1"/>
    <n v="20"/>
    <n v="1"/>
    <n v="3"/>
    <n v="1"/>
    <n v="5"/>
    <n v="1"/>
    <n v="12"/>
    <x v="0"/>
    <m/>
    <m/>
    <m/>
    <m/>
    <m/>
    <m/>
    <m/>
    <m/>
    <m/>
    <m/>
    <m/>
    <m/>
    <m/>
  </r>
  <r>
    <s v="A184"/>
    <s v="Rede São Gonçalo de Turismo de Base Comunitária"/>
    <m/>
    <x v="1"/>
    <s v="Não se aplica"/>
    <m/>
    <m/>
    <m/>
    <n v="0"/>
    <n v="0"/>
    <n v="1"/>
    <n v="0"/>
    <s v="Paraty"/>
    <m/>
    <m/>
    <n v="0"/>
    <m/>
    <n v="0"/>
    <m/>
    <m/>
    <m/>
    <m/>
    <m/>
    <m/>
    <x v="1"/>
    <m/>
    <n v="1"/>
    <n v="1"/>
    <m/>
    <m/>
    <m/>
    <m/>
    <m/>
    <m/>
    <m/>
    <m/>
    <m/>
    <m/>
  </r>
  <r>
    <s v="A065"/>
    <s v="Rede Sustentabilidade"/>
    <s v="Rede"/>
    <x v="0"/>
    <m/>
    <m/>
    <m/>
    <m/>
    <m/>
    <m/>
    <m/>
    <m/>
    <m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272"/>
    <s v="Reserva Ecológica Estadual da Juatinga"/>
    <m/>
    <x v="0"/>
    <m/>
    <n v="0"/>
    <m/>
    <m/>
    <n v="1"/>
    <m/>
    <n v="1"/>
    <m/>
    <s v="Extraregional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A185"/>
    <s v="Residencial Jetuba"/>
    <m/>
    <x v="0"/>
    <m/>
    <m/>
    <m/>
    <m/>
    <m/>
    <m/>
    <m/>
    <m/>
    <m/>
    <m/>
    <m/>
    <n v="1"/>
    <n v="1"/>
    <n v="1"/>
    <m/>
    <m/>
    <n v="1"/>
    <n v="1"/>
    <m/>
    <m/>
    <x v="0"/>
    <m/>
    <m/>
    <m/>
    <m/>
    <m/>
    <m/>
    <m/>
    <m/>
    <m/>
    <m/>
    <m/>
    <m/>
    <m/>
  </r>
  <r>
    <s v="B273"/>
    <s v="Sabesp"/>
    <m/>
    <x v="0"/>
    <m/>
    <n v="0"/>
    <m/>
    <m/>
    <n v="0"/>
    <m/>
    <m/>
    <n v="1"/>
    <s v="Extraregional"/>
    <m/>
    <m/>
    <n v="1"/>
    <n v="1"/>
    <n v="3"/>
    <m/>
    <m/>
    <m/>
    <m/>
    <n v="1"/>
    <n v="3"/>
    <x v="0"/>
    <m/>
    <m/>
    <m/>
    <m/>
    <m/>
    <m/>
    <m/>
    <m/>
    <m/>
    <m/>
    <m/>
    <m/>
    <m/>
  </r>
  <r>
    <s v="B274"/>
    <s v="Secretaria de Assistência Social de Ubatuba"/>
    <m/>
    <x v="0"/>
    <m/>
    <n v="0"/>
    <m/>
    <m/>
    <n v="0"/>
    <n v="0"/>
    <n v="1"/>
    <n v="0"/>
    <s v="Ubatuba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88"/>
    <s v="Secretaria de Comunidades Tradicionais de Ilhabela"/>
    <m/>
    <x v="0"/>
    <s v="Não se aplica"/>
    <m/>
    <m/>
    <m/>
    <m/>
    <m/>
    <m/>
    <n v="1"/>
    <s v="Ilhabela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A189"/>
    <s v="Secretaria de Cultura de Ilhabela"/>
    <m/>
    <x v="0"/>
    <s v="Não se aplica"/>
    <m/>
    <m/>
    <m/>
    <m/>
    <m/>
    <m/>
    <n v="1"/>
    <s v="Ilhabela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275"/>
    <s v="Secretaria de Educação de Ilhabela"/>
    <m/>
    <x v="0"/>
    <m/>
    <n v="0"/>
    <m/>
    <m/>
    <n v="0"/>
    <m/>
    <m/>
    <m/>
    <s v="Ilhabela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76"/>
    <s v="Secretaria de Educação de Ubatuba"/>
    <m/>
    <x v="0"/>
    <m/>
    <n v="0"/>
    <m/>
    <m/>
    <n v="0"/>
    <n v="0"/>
    <n v="1"/>
    <n v="0"/>
    <s v="Ubatuba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87"/>
    <s v="Secretaria de Educação do Estado de São Paulo"/>
    <m/>
    <x v="0"/>
    <m/>
    <n v="0"/>
    <m/>
    <m/>
    <n v="0"/>
    <m/>
    <m/>
    <n v="1"/>
    <s v="Extraregional"/>
    <m/>
    <m/>
    <n v="1"/>
    <n v="1"/>
    <n v="2"/>
    <m/>
    <m/>
    <n v="1"/>
    <n v="1"/>
    <n v="1"/>
    <n v="1"/>
    <x v="0"/>
    <m/>
    <m/>
    <m/>
    <m/>
    <m/>
    <m/>
    <m/>
    <m/>
    <m/>
    <m/>
    <m/>
    <m/>
    <m/>
  </r>
  <r>
    <s v="A191"/>
    <s v="Secretaria de Habitação (?)"/>
    <m/>
    <x v="0"/>
    <m/>
    <m/>
    <m/>
    <m/>
    <m/>
    <m/>
    <m/>
    <m/>
    <s v="Extraregional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A068"/>
    <s v="Secretaria de Meio Ambiente, Infraestrutura e Logística"/>
    <s v="SEMIL"/>
    <x v="0"/>
    <m/>
    <m/>
    <m/>
    <m/>
    <m/>
    <m/>
    <m/>
    <m/>
    <s v="Extraregional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278"/>
    <s v="Secretaria de Mulheres Catadoras de Materiais Recicláveis "/>
    <m/>
    <x v="0"/>
    <m/>
    <n v="0"/>
    <m/>
    <m/>
    <n v="0"/>
    <m/>
    <m/>
    <m/>
    <s v="Extraregional"/>
    <m/>
    <m/>
    <n v="1"/>
    <n v="1"/>
    <n v="1"/>
    <m/>
    <m/>
    <m/>
    <m/>
    <n v="1"/>
    <n v="1"/>
    <x v="1"/>
    <m/>
    <m/>
    <m/>
    <m/>
    <m/>
    <m/>
    <m/>
    <m/>
    <m/>
    <m/>
    <m/>
    <m/>
    <m/>
  </r>
  <r>
    <s v="B279"/>
    <s v="Secretaria de Patrimônio da União - SPU"/>
    <m/>
    <x v="0"/>
    <s v="Não se aplica"/>
    <n v="0"/>
    <m/>
    <m/>
    <n v="0"/>
    <n v="0"/>
    <n v="0"/>
    <n v="1"/>
    <s v="Extraregional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B280"/>
    <s v="Secretaria de Segurança Municipal"/>
    <m/>
    <x v="0"/>
    <m/>
    <n v="0"/>
    <m/>
    <m/>
    <n v="0"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81"/>
    <s v="Secretaria de Turismo (?)"/>
    <m/>
    <x v="0"/>
    <m/>
    <n v="0"/>
    <m/>
    <m/>
    <n v="0"/>
    <m/>
    <m/>
    <m/>
    <s v="Sem infromação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A190"/>
    <s v="Secretaria de Turismo de Ubatuba"/>
    <m/>
    <x v="0"/>
    <s v="Não se aplica"/>
    <m/>
    <m/>
    <m/>
    <n v="0"/>
    <n v="0"/>
    <n v="1"/>
    <n v="0"/>
    <s v="Ubatuba"/>
    <m/>
    <m/>
    <n v="1"/>
    <n v="1"/>
    <n v="5"/>
    <m/>
    <m/>
    <n v="1"/>
    <n v="5"/>
    <m/>
    <m/>
    <x v="0"/>
    <m/>
    <m/>
    <m/>
    <m/>
    <m/>
    <m/>
    <m/>
    <m/>
    <m/>
    <m/>
    <m/>
    <m/>
    <m/>
  </r>
  <r>
    <s v="B282"/>
    <s v="Secretaria do Meio Ambiente da Prefeitura (?)"/>
    <m/>
    <x v="0"/>
    <m/>
    <n v="0"/>
    <m/>
    <m/>
    <n v="0"/>
    <m/>
    <m/>
    <m/>
    <s v="Sem infromação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A067"/>
    <s v="Secretaria do Meio Ambiente de São Sebastião"/>
    <s v="SEMAM"/>
    <x v="0"/>
    <s v="Não se aplica"/>
    <m/>
    <m/>
    <m/>
    <n v="0"/>
    <n v="0"/>
    <n v="0"/>
    <n v="1"/>
    <s v="São Sebastião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283"/>
    <s v="Secretaria Municipal da Educação (?)"/>
    <m/>
    <x v="0"/>
    <m/>
    <n v="0"/>
    <m/>
    <m/>
    <n v="0"/>
    <m/>
    <m/>
    <m/>
    <s v="Sem infromação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84"/>
    <s v="Secretaria Municipal de Agricultura de Paraty"/>
    <m/>
    <x v="0"/>
    <m/>
    <n v="0"/>
    <m/>
    <m/>
    <n v="0"/>
    <n v="0"/>
    <n v="1"/>
    <n v="0"/>
    <s v="Paraty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92"/>
    <s v="Secretaria Municipal de Educação de Ilhabela"/>
    <m/>
    <x v="0"/>
    <s v="Não se aplica"/>
    <m/>
    <m/>
    <m/>
    <m/>
    <m/>
    <m/>
    <n v="1"/>
    <s v="Ilhabela"/>
    <m/>
    <m/>
    <n v="1"/>
    <n v="1"/>
    <n v="3"/>
    <m/>
    <m/>
    <n v="1"/>
    <n v="3"/>
    <m/>
    <m/>
    <x v="0"/>
    <m/>
    <m/>
    <m/>
    <m/>
    <m/>
    <m/>
    <m/>
    <m/>
    <m/>
    <m/>
    <m/>
    <m/>
    <m/>
  </r>
  <r>
    <s v="B285"/>
    <s v="Secretaria Municipal de Obras de Paraty"/>
    <m/>
    <x v="0"/>
    <m/>
    <n v="0"/>
    <m/>
    <m/>
    <n v="0"/>
    <n v="0"/>
    <n v="1"/>
    <n v="0"/>
    <s v="Paraty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86"/>
    <s v="Secretaria Municipal de Pesca de Paraty"/>
    <m/>
    <x v="0"/>
    <m/>
    <n v="0"/>
    <m/>
    <m/>
    <n v="0"/>
    <n v="0"/>
    <n v="1"/>
    <n v="0"/>
    <s v="Paraty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194"/>
    <s v="Secretaria Municipal de Saúde de Angra dos Reis"/>
    <m/>
    <x v="0"/>
    <m/>
    <m/>
    <m/>
    <m/>
    <m/>
    <n v="1"/>
    <n v="0"/>
    <n v="0"/>
    <s v="Angra dos Reis"/>
    <m/>
    <m/>
    <n v="1"/>
    <n v="1"/>
    <n v="1"/>
    <m/>
    <m/>
    <n v="1"/>
    <n v="1"/>
    <m/>
    <m/>
    <x v="0"/>
    <m/>
    <m/>
    <m/>
    <m/>
    <m/>
    <m/>
    <m/>
    <m/>
    <m/>
    <m/>
    <m/>
    <m/>
    <m/>
  </r>
  <r>
    <s v="B287"/>
    <s v="Secretaria Municipal de Turismo de São Sebastião"/>
    <m/>
    <x v="0"/>
    <s v="Não se aplica"/>
    <n v="0"/>
    <m/>
    <m/>
    <n v="0"/>
    <n v="0"/>
    <n v="0"/>
    <n v="1"/>
    <s v="São Sebastião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069"/>
    <s v="Secretaria Municipal do Meio Ambiente (?)"/>
    <s v="SMMA"/>
    <x v="0"/>
    <m/>
    <m/>
    <m/>
    <m/>
    <m/>
    <m/>
    <m/>
    <m/>
    <s v="Sem infromação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288"/>
    <s v="Secretaria Municipal do Meio Ambiente de Paraty"/>
    <m/>
    <x v="0"/>
    <s v="Não se aplica"/>
    <n v="0"/>
    <m/>
    <m/>
    <n v="0"/>
    <n v="0"/>
    <n v="1"/>
    <n v="0"/>
    <s v="Paraty"/>
    <m/>
    <m/>
    <n v="1"/>
    <n v="1"/>
    <n v="3"/>
    <m/>
    <m/>
    <m/>
    <m/>
    <n v="1"/>
    <n v="3"/>
    <x v="0"/>
    <m/>
    <m/>
    <m/>
    <m/>
    <m/>
    <m/>
    <m/>
    <m/>
    <m/>
    <m/>
    <m/>
    <m/>
    <m/>
  </r>
  <r>
    <s v="A195"/>
    <s v="Secretaria Nacional de Pesca Artesanal "/>
    <m/>
    <x v="0"/>
    <m/>
    <m/>
    <m/>
    <m/>
    <m/>
    <m/>
    <m/>
    <m/>
    <s v="Extraregional"/>
    <m/>
    <m/>
    <n v="1"/>
    <n v="1"/>
    <n v="3"/>
    <m/>
    <m/>
    <n v="1"/>
    <n v="3"/>
    <m/>
    <m/>
    <x v="0"/>
    <m/>
    <m/>
    <m/>
    <m/>
    <m/>
    <m/>
    <m/>
    <m/>
    <m/>
    <m/>
    <m/>
    <m/>
    <m/>
  </r>
  <r>
    <s v="B289"/>
    <s v="Serviço Autônomo de Água e Esgoto de Angra dos Reis - SAAE"/>
    <m/>
    <x v="0"/>
    <s v="Não se aplica"/>
    <n v="0"/>
    <m/>
    <m/>
    <n v="0"/>
    <n v="1"/>
    <n v="0"/>
    <n v="0"/>
    <s v="Angra dos Reis"/>
    <m/>
    <m/>
    <n v="1"/>
    <n v="1"/>
    <n v="4"/>
    <m/>
    <m/>
    <m/>
    <m/>
    <n v="1"/>
    <n v="4"/>
    <x v="1"/>
    <m/>
    <m/>
    <m/>
    <m/>
    <m/>
    <m/>
    <m/>
    <m/>
    <m/>
    <m/>
    <m/>
    <m/>
    <m/>
  </r>
  <r>
    <s v="B290"/>
    <s v="Sesc Paraty"/>
    <m/>
    <x v="0"/>
    <s v="Não se aplica"/>
    <n v="0"/>
    <m/>
    <m/>
    <n v="0"/>
    <n v="0"/>
    <n v="1"/>
    <n v="0"/>
    <s v="Paraty"/>
    <m/>
    <m/>
    <n v="1"/>
    <n v="1"/>
    <n v="2"/>
    <m/>
    <m/>
    <m/>
    <m/>
    <n v="1"/>
    <n v="2"/>
    <x v="0"/>
    <m/>
    <m/>
    <m/>
    <m/>
    <m/>
    <m/>
    <m/>
    <m/>
    <m/>
    <m/>
    <m/>
    <m/>
    <m/>
  </r>
  <r>
    <s v="B291"/>
    <s v="Sindicado dos Servidores Públicos Municipais de Angra dos Reis"/>
    <m/>
    <x v="0"/>
    <s v="Não se aplica"/>
    <n v="0"/>
    <m/>
    <m/>
    <n v="0"/>
    <n v="1"/>
    <n v="0"/>
    <n v="0"/>
    <s v="Angra dos Reis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92"/>
    <s v="Sindicato dos Servidores de São Sebastião"/>
    <m/>
    <x v="0"/>
    <m/>
    <n v="0"/>
    <m/>
    <m/>
    <n v="0"/>
    <n v="0"/>
    <n v="0"/>
    <n v="1"/>
    <s v="São Sebastião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93"/>
    <s v="Sindicato dos trabalhadores da Educação"/>
    <m/>
    <x v="0"/>
    <s v="Não se aplica"/>
    <n v="0"/>
    <m/>
    <m/>
    <n v="0"/>
    <n v="0"/>
    <n v="1"/>
    <n v="0"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94"/>
    <s v="Sindserv"/>
    <m/>
    <x v="0"/>
    <s v="Não se aplica"/>
    <n v="0"/>
    <m/>
    <m/>
    <n v="0"/>
    <n v="1"/>
    <n v="0"/>
    <n v="0"/>
    <s v="Angra dos Reis"/>
    <m/>
    <m/>
    <n v="1"/>
    <n v="1"/>
    <n v="3"/>
    <m/>
    <m/>
    <m/>
    <m/>
    <n v="1"/>
    <n v="3"/>
    <x v="0"/>
    <m/>
    <m/>
    <m/>
    <m/>
    <m/>
    <m/>
    <m/>
    <m/>
    <m/>
    <m/>
    <m/>
    <m/>
    <m/>
  </r>
  <r>
    <s v="A196"/>
    <s v="Mangaratiba"/>
    <s v="SAPÊ"/>
    <x v="1"/>
    <s v="Não se aplica"/>
    <n v="0"/>
    <m/>
    <m/>
    <n v="0"/>
    <n v="1"/>
    <n v="0"/>
    <n v="0"/>
    <s v="Angra dos Reis"/>
    <m/>
    <m/>
    <n v="0"/>
    <n v="1"/>
    <n v="5"/>
    <m/>
    <m/>
    <n v="1"/>
    <n v="1"/>
    <n v="1"/>
    <n v="4"/>
    <x v="14"/>
    <m/>
    <n v="1"/>
    <n v="1"/>
    <m/>
    <m/>
    <m/>
    <m/>
    <m/>
    <m/>
    <m/>
    <m/>
    <m/>
    <m/>
  </r>
  <r>
    <s v="A197"/>
    <s v="SOS Maresias"/>
    <m/>
    <x v="1"/>
    <s v="Maresias"/>
    <m/>
    <m/>
    <m/>
    <n v="0"/>
    <n v="0"/>
    <n v="0"/>
    <n v="1"/>
    <s v="São Sebastião"/>
    <m/>
    <m/>
    <n v="0"/>
    <m/>
    <n v="0"/>
    <m/>
    <m/>
    <m/>
    <m/>
    <m/>
    <m/>
    <x v="0"/>
    <m/>
    <n v="1"/>
    <m/>
    <m/>
    <n v="1"/>
    <m/>
    <m/>
    <m/>
    <m/>
    <m/>
    <m/>
    <m/>
    <m/>
  </r>
  <r>
    <s v="A198"/>
    <s v="Teia dos Povos"/>
    <m/>
    <x v="1"/>
    <m/>
    <m/>
    <m/>
    <m/>
    <m/>
    <m/>
    <m/>
    <m/>
    <s v="Extraregional"/>
    <m/>
    <m/>
    <n v="0"/>
    <n v="1"/>
    <n v="1"/>
    <m/>
    <m/>
    <n v="1"/>
    <n v="1"/>
    <m/>
    <m/>
    <x v="0"/>
    <m/>
    <m/>
    <m/>
    <m/>
    <m/>
    <m/>
    <m/>
    <m/>
    <m/>
    <m/>
    <m/>
    <m/>
    <m/>
  </r>
  <r>
    <s v="A070"/>
    <s v="Transpetro"/>
    <s v="Transpetro"/>
    <x v="0"/>
    <m/>
    <n v="0"/>
    <m/>
    <m/>
    <n v="0"/>
    <n v="1"/>
    <n v="0"/>
    <n v="0"/>
    <s v="Angra dos Reis"/>
    <m/>
    <m/>
    <n v="1"/>
    <n v="1"/>
    <n v="2"/>
    <m/>
    <m/>
    <m/>
    <m/>
    <n v="1"/>
    <n v="2"/>
    <x v="0"/>
    <m/>
    <n v="1"/>
    <n v="1"/>
    <n v="1"/>
    <n v="1"/>
    <m/>
    <m/>
    <m/>
    <m/>
    <m/>
    <m/>
    <m/>
    <m/>
  </r>
  <r>
    <s v="A199"/>
    <s v="Tribuna do Povo"/>
    <m/>
    <x v="0"/>
    <s v="Não se aplica"/>
    <m/>
    <m/>
    <m/>
    <m/>
    <m/>
    <m/>
    <n v="1"/>
    <s v="Extraregional"/>
    <m/>
    <m/>
    <n v="1"/>
    <m/>
    <n v="0"/>
    <m/>
    <m/>
    <m/>
    <m/>
    <m/>
    <m/>
    <x v="0"/>
    <m/>
    <n v="1"/>
    <m/>
    <m/>
    <n v="1"/>
    <m/>
    <m/>
    <m/>
    <m/>
    <m/>
    <m/>
    <m/>
    <m/>
  </r>
  <r>
    <s v="B297"/>
    <s v="UNESCO"/>
    <m/>
    <x v="0"/>
    <m/>
    <n v="0"/>
    <m/>
    <m/>
    <n v="0"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B298"/>
    <s v="UNESP"/>
    <m/>
    <x v="0"/>
    <s v="Não se aplica"/>
    <n v="0"/>
    <m/>
    <m/>
    <n v="0"/>
    <n v="0"/>
    <m/>
    <n v="1"/>
    <s v="Extraregional"/>
    <m/>
    <m/>
    <n v="1"/>
    <n v="1"/>
    <n v="1"/>
    <m/>
    <m/>
    <m/>
    <m/>
    <n v="1"/>
    <n v="1"/>
    <x v="5"/>
    <m/>
    <m/>
    <m/>
    <m/>
    <m/>
    <m/>
    <m/>
    <m/>
    <m/>
    <m/>
    <m/>
    <m/>
    <m/>
  </r>
  <r>
    <s v="B299"/>
    <s v="União dos Atingidos"/>
    <m/>
    <x v="1"/>
    <m/>
    <n v="0"/>
    <m/>
    <m/>
    <n v="0"/>
    <m/>
    <m/>
    <m/>
    <s v="Extraregional"/>
    <m/>
    <m/>
    <n v="0"/>
    <n v="1"/>
    <n v="45"/>
    <m/>
    <m/>
    <m/>
    <m/>
    <n v="1"/>
    <n v="45"/>
    <x v="0"/>
    <m/>
    <m/>
    <m/>
    <m/>
    <m/>
    <m/>
    <m/>
    <m/>
    <m/>
    <m/>
    <m/>
    <m/>
    <m/>
  </r>
  <r>
    <s v="B300"/>
    <s v="Unidos Para Lutar"/>
    <m/>
    <x v="1"/>
    <m/>
    <n v="1"/>
    <m/>
    <m/>
    <n v="0"/>
    <m/>
    <m/>
    <m/>
    <s v="Extraregional"/>
    <m/>
    <m/>
    <n v="0"/>
    <n v="1"/>
    <n v="1"/>
    <m/>
    <m/>
    <m/>
    <m/>
    <n v="1"/>
    <n v="1"/>
    <x v="0"/>
    <m/>
    <m/>
    <m/>
    <m/>
    <m/>
    <m/>
    <m/>
    <m/>
    <m/>
    <m/>
    <m/>
    <m/>
    <m/>
  </r>
  <r>
    <s v="B301"/>
    <s v="Universidad de los Lagos"/>
    <m/>
    <x v="0"/>
    <m/>
    <n v="1"/>
    <m/>
    <m/>
    <n v="0"/>
    <n v="0"/>
    <n v="0"/>
    <n v="0"/>
    <s v="Extraregional"/>
    <m/>
    <n v="1"/>
    <n v="1"/>
    <n v="1"/>
    <n v="1"/>
    <m/>
    <m/>
    <m/>
    <m/>
    <n v="1"/>
    <n v="1"/>
    <x v="0"/>
    <m/>
    <m/>
    <m/>
    <m/>
    <m/>
    <m/>
    <m/>
    <m/>
    <m/>
    <m/>
    <m/>
    <m/>
    <m/>
  </r>
  <r>
    <s v="B302"/>
    <s v="Universidade Autonoma do México - UAM"/>
    <m/>
    <x v="0"/>
    <m/>
    <n v="1"/>
    <m/>
    <m/>
    <n v="0"/>
    <n v="0"/>
    <n v="0"/>
    <n v="0"/>
    <s v="Extraregional"/>
    <m/>
    <n v="1"/>
    <n v="1"/>
    <n v="1"/>
    <n v="2"/>
    <m/>
    <m/>
    <m/>
    <m/>
    <n v="1"/>
    <n v="2"/>
    <x v="0"/>
    <m/>
    <m/>
    <m/>
    <m/>
    <m/>
    <m/>
    <m/>
    <m/>
    <m/>
    <m/>
    <m/>
    <m/>
    <m/>
  </r>
  <r>
    <s v="B303"/>
    <s v="Universidade de Coimbra"/>
    <m/>
    <x v="0"/>
    <m/>
    <n v="1"/>
    <m/>
    <m/>
    <n v="0"/>
    <n v="0"/>
    <n v="0"/>
    <n v="0"/>
    <s v="Extraregional"/>
    <m/>
    <n v="1"/>
    <n v="1"/>
    <n v="1"/>
    <n v="2"/>
    <m/>
    <m/>
    <m/>
    <m/>
    <n v="1"/>
    <n v="2"/>
    <x v="0"/>
    <m/>
    <m/>
    <m/>
    <m/>
    <m/>
    <m/>
    <m/>
    <m/>
    <m/>
    <m/>
    <m/>
    <m/>
    <m/>
  </r>
  <r>
    <s v="B304"/>
    <s v="Universidade de São Paulo - USP"/>
    <m/>
    <x v="0"/>
    <s v="Não se aplica"/>
    <n v="1"/>
    <m/>
    <m/>
    <n v="0"/>
    <n v="0"/>
    <n v="0"/>
    <n v="1"/>
    <s v="Extraregional"/>
    <m/>
    <n v="0"/>
    <n v="1"/>
    <n v="1"/>
    <n v="1"/>
    <m/>
    <m/>
    <m/>
    <m/>
    <n v="1"/>
    <n v="1"/>
    <x v="0"/>
    <m/>
    <m/>
    <m/>
    <m/>
    <m/>
    <m/>
    <m/>
    <m/>
    <m/>
    <m/>
    <m/>
    <m/>
    <m/>
  </r>
  <r>
    <s v="B305"/>
    <s v="Universidade Estadual de Campinas - UNICAMP"/>
    <m/>
    <x v="0"/>
    <m/>
    <n v="1"/>
    <m/>
    <m/>
    <n v="0"/>
    <m/>
    <m/>
    <m/>
    <s v="Extraregional"/>
    <m/>
    <m/>
    <n v="1"/>
    <n v="1"/>
    <n v="1"/>
    <m/>
    <m/>
    <m/>
    <m/>
    <n v="1"/>
    <n v="1"/>
    <x v="0"/>
    <m/>
    <m/>
    <m/>
    <m/>
    <m/>
    <m/>
    <m/>
    <m/>
    <m/>
    <m/>
    <m/>
    <m/>
    <m/>
  </r>
  <r>
    <s v="A071"/>
    <s v="Universidade Federal de São Carlos"/>
    <s v="UFSCAR"/>
    <x v="0"/>
    <s v="Não se aplica"/>
    <n v="1"/>
    <m/>
    <m/>
    <m/>
    <m/>
    <m/>
    <n v="1"/>
    <s v="Extraregional"/>
    <m/>
    <m/>
    <n v="1"/>
    <m/>
    <n v="0"/>
    <m/>
    <m/>
    <m/>
    <m/>
    <m/>
    <m/>
    <x v="1"/>
    <m/>
    <n v="1"/>
    <m/>
    <m/>
    <n v="1"/>
    <m/>
    <m/>
    <m/>
    <m/>
    <m/>
    <m/>
    <m/>
    <m/>
  </r>
  <r>
    <s v="B306"/>
    <s v="Universidade Federal de São Paulo - UNIFESP"/>
    <m/>
    <x v="0"/>
    <s v="Não se aplica"/>
    <n v="1"/>
    <m/>
    <m/>
    <n v="0"/>
    <n v="0"/>
    <n v="0"/>
    <n v="1"/>
    <s v="Extraregional"/>
    <m/>
    <n v="0"/>
    <n v="1"/>
    <n v="1"/>
    <n v="2"/>
    <m/>
    <m/>
    <m/>
    <m/>
    <n v="1"/>
    <n v="2"/>
    <x v="0"/>
    <m/>
    <m/>
    <m/>
    <m/>
    <m/>
    <m/>
    <m/>
    <m/>
    <m/>
    <m/>
    <m/>
    <m/>
    <m/>
  </r>
  <r>
    <s v="B307"/>
    <s v="Universidade Federal do ABC - UFABC"/>
    <m/>
    <x v="0"/>
    <s v="Não se aplica"/>
    <n v="1"/>
    <m/>
    <m/>
    <n v="0"/>
    <n v="0"/>
    <n v="0"/>
    <n v="1"/>
    <s v="Extraregional"/>
    <m/>
    <n v="0"/>
    <n v="1"/>
    <n v="1"/>
    <n v="2"/>
    <m/>
    <m/>
    <m/>
    <m/>
    <n v="1"/>
    <n v="2"/>
    <x v="1"/>
    <m/>
    <m/>
    <m/>
    <m/>
    <m/>
    <m/>
    <m/>
    <m/>
    <m/>
    <m/>
    <m/>
    <m/>
    <m/>
  </r>
  <r>
    <s v="B308"/>
    <s v="Universidade Federal do Rio de Janeiro - UFRJ"/>
    <m/>
    <x v="0"/>
    <s v="Não se aplica"/>
    <n v="1"/>
    <m/>
    <m/>
    <n v="0"/>
    <n v="1"/>
    <n v="0"/>
    <n v="0"/>
    <s v="Extraregional"/>
    <m/>
    <n v="0"/>
    <n v="1"/>
    <n v="1"/>
    <n v="4"/>
    <m/>
    <m/>
    <m/>
    <m/>
    <n v="1"/>
    <n v="4"/>
    <x v="0"/>
    <m/>
    <m/>
    <m/>
    <m/>
    <m/>
    <m/>
    <m/>
    <m/>
    <m/>
    <m/>
    <m/>
    <m/>
    <m/>
  </r>
  <r>
    <s v="B309"/>
    <s v="Universidade Federal Fluminense - UFF"/>
    <m/>
    <x v="0"/>
    <s v="Não se aplica"/>
    <n v="1"/>
    <m/>
    <m/>
    <n v="0"/>
    <n v="1"/>
    <n v="0"/>
    <n v="0"/>
    <s v="Angra dos Reis"/>
    <m/>
    <n v="0"/>
    <n v="1"/>
    <n v="1"/>
    <n v="25"/>
    <m/>
    <m/>
    <m/>
    <m/>
    <n v="1"/>
    <n v="25"/>
    <x v="3"/>
    <m/>
    <m/>
    <m/>
    <m/>
    <m/>
    <m/>
    <m/>
    <m/>
    <m/>
    <m/>
    <m/>
    <m/>
    <m/>
  </r>
  <r>
    <s v="B310"/>
    <s v="Universidade Federal Rural do Rio de Janeiro - UFRRJ"/>
    <m/>
    <x v="0"/>
    <s v="Não se aplica"/>
    <n v="0"/>
    <m/>
    <m/>
    <n v="0"/>
    <n v="1"/>
    <n v="0"/>
    <n v="0"/>
    <s v="Extraregional"/>
    <m/>
    <m/>
    <n v="1"/>
    <n v="1"/>
    <n v="1"/>
    <m/>
    <m/>
    <m/>
    <m/>
    <n v="1"/>
    <n v="1"/>
    <x v="1"/>
    <m/>
    <m/>
    <m/>
    <m/>
    <m/>
    <m/>
    <m/>
    <m/>
    <m/>
    <m/>
    <m/>
    <m/>
    <m/>
  </r>
  <r>
    <s v="A200"/>
    <s v="VI Fórum Regional de Educação Ambiental do Litoral Norte"/>
    <m/>
    <x v="0"/>
    <s v="Não se aplica"/>
    <m/>
    <m/>
    <m/>
    <m/>
    <m/>
    <m/>
    <n v="1"/>
    <s v="Extraregional"/>
    <m/>
    <m/>
    <n v="1"/>
    <n v="1"/>
    <n v="2"/>
    <m/>
    <m/>
    <n v="1"/>
    <n v="2"/>
    <m/>
    <m/>
    <x v="0"/>
    <m/>
    <m/>
    <m/>
    <m/>
    <m/>
    <m/>
    <m/>
    <m/>
    <m/>
    <m/>
    <m/>
    <m/>
    <m/>
  </r>
  <r>
    <s v="A201"/>
    <s v="VIVA Instituto Verde Azul"/>
    <m/>
    <x v="0"/>
    <m/>
    <m/>
    <m/>
    <m/>
    <m/>
    <m/>
    <m/>
    <m/>
    <s v="Extraregional"/>
    <m/>
    <m/>
    <n v="1"/>
    <m/>
    <n v="0"/>
    <m/>
    <m/>
    <m/>
    <m/>
    <m/>
    <m/>
    <x v="0"/>
    <m/>
    <n v="1"/>
    <m/>
    <n v="1"/>
    <m/>
    <m/>
    <m/>
    <m/>
    <m/>
    <m/>
    <m/>
    <m/>
    <m/>
  </r>
  <r>
    <m/>
    <s v="Incra (Instituto Nacional de Colonização e Reforma Agrária)"/>
    <m/>
    <x v="0"/>
    <m/>
    <m/>
    <m/>
    <m/>
    <m/>
    <m/>
    <m/>
    <m/>
    <s v="Extraregional"/>
    <m/>
    <m/>
    <m/>
    <m/>
    <m/>
    <m/>
    <m/>
    <m/>
    <m/>
    <m/>
    <m/>
    <x v="6"/>
    <m/>
    <m/>
    <m/>
    <m/>
    <m/>
    <m/>
    <m/>
    <m/>
    <m/>
    <m/>
    <m/>
    <m/>
    <m/>
  </r>
  <r>
    <m/>
    <s v="Associação de Mulheres Empoderadas de Mangaratiba"/>
    <s v=" AMEM"/>
    <x v="1"/>
    <m/>
    <m/>
    <m/>
    <m/>
    <m/>
    <n v="1"/>
    <n v="0"/>
    <n v="0"/>
    <s v="Mangaratiba"/>
    <m/>
    <m/>
    <m/>
    <m/>
    <m/>
    <m/>
    <m/>
    <m/>
    <m/>
    <m/>
    <m/>
    <x v="2"/>
    <m/>
    <m/>
    <m/>
    <m/>
    <m/>
    <m/>
    <m/>
    <m/>
    <m/>
    <m/>
    <m/>
    <m/>
    <m/>
  </r>
  <r>
    <m/>
    <s v="Associacao dos Moradores do Recanto da Gamboa e Adjacencias"/>
    <s v="AMOREGA"/>
    <x v="1"/>
    <m/>
    <m/>
    <m/>
    <m/>
    <m/>
    <n v="1"/>
    <n v="0"/>
    <n v="0"/>
    <s v="Mangaratiba"/>
    <m/>
    <m/>
    <m/>
    <m/>
    <m/>
    <m/>
    <m/>
    <m/>
    <m/>
    <m/>
    <m/>
    <x v="4"/>
    <m/>
    <m/>
    <m/>
    <m/>
    <m/>
    <m/>
    <m/>
    <m/>
    <m/>
    <m/>
    <m/>
    <m/>
    <m/>
  </r>
  <r>
    <m/>
    <s v="Associação de Moradores e Amigos de Praia Pequena"/>
    <m/>
    <x v="1"/>
    <s v="Praia Brava"/>
    <m/>
    <m/>
    <m/>
    <m/>
    <n v="1"/>
    <n v="0"/>
    <n v="0"/>
    <s v="Mangaratiba"/>
    <m/>
    <m/>
    <m/>
    <m/>
    <m/>
    <m/>
    <m/>
    <m/>
    <m/>
    <m/>
    <m/>
    <x v="1"/>
    <m/>
    <m/>
    <m/>
    <m/>
    <m/>
    <m/>
    <m/>
    <m/>
    <m/>
    <m/>
    <m/>
    <m/>
    <m/>
  </r>
  <r>
    <m/>
    <s v="Associação de Condutores e Guias da Ilha Grande"/>
    <m/>
    <x v="1"/>
    <m/>
    <m/>
    <m/>
    <m/>
    <m/>
    <n v="1"/>
    <n v="0"/>
    <n v="0"/>
    <s v="Angra dos Reis"/>
    <m/>
    <m/>
    <m/>
    <m/>
    <m/>
    <m/>
    <m/>
    <m/>
    <m/>
    <m/>
    <m/>
    <x v="0"/>
    <m/>
    <m/>
    <m/>
    <m/>
    <m/>
    <m/>
    <m/>
    <m/>
    <m/>
    <m/>
    <m/>
    <m/>
    <m/>
  </r>
  <r>
    <m/>
    <s v="CEADS/UERJ - Centro de Desenvolvimento Sustententável da Universidade Estadual do Rio de Janeiro"/>
    <m/>
    <x v="0"/>
    <m/>
    <n v="1"/>
    <m/>
    <m/>
    <m/>
    <n v="0"/>
    <m/>
    <m/>
    <s v="Extraregional"/>
    <m/>
    <m/>
    <m/>
    <m/>
    <m/>
    <m/>
    <m/>
    <m/>
    <m/>
    <m/>
    <m/>
    <x v="2"/>
    <m/>
    <m/>
    <m/>
    <m/>
    <m/>
    <m/>
    <m/>
    <m/>
    <m/>
    <m/>
    <m/>
    <m/>
    <m/>
  </r>
  <r>
    <m/>
    <s v="Coletivo de Cultura Caiçara de Tarituba"/>
    <m/>
    <x v="1"/>
    <s v="Tarituba"/>
    <m/>
    <m/>
    <m/>
    <n v="0"/>
    <n v="0"/>
    <n v="1"/>
    <n v="0"/>
    <s v="Paraty"/>
    <m/>
    <m/>
    <m/>
    <m/>
    <m/>
    <m/>
    <m/>
    <m/>
    <m/>
    <m/>
    <m/>
    <x v="1"/>
    <m/>
    <m/>
    <m/>
    <m/>
    <m/>
    <m/>
    <m/>
    <m/>
    <m/>
    <m/>
    <m/>
    <m/>
    <m/>
  </r>
  <r>
    <m/>
    <s v="Coletivo TBC Trindade"/>
    <m/>
    <x v="1"/>
    <s v="Trindade"/>
    <m/>
    <m/>
    <m/>
    <n v="0"/>
    <n v="0"/>
    <n v="1"/>
    <n v="0"/>
    <s v="Paraty"/>
    <m/>
    <m/>
    <m/>
    <m/>
    <m/>
    <m/>
    <m/>
    <m/>
    <m/>
    <m/>
    <m/>
    <x v="1"/>
    <m/>
    <m/>
    <m/>
    <m/>
    <m/>
    <m/>
    <m/>
    <m/>
    <m/>
    <m/>
    <m/>
    <m/>
    <m/>
  </r>
  <r>
    <m/>
    <s v="Cozinha das Tradições"/>
    <m/>
    <x v="1"/>
    <m/>
    <m/>
    <m/>
    <m/>
    <m/>
    <n v="1"/>
    <n v="1"/>
    <n v="1"/>
    <s v="Extraregional"/>
    <m/>
    <m/>
    <m/>
    <m/>
    <m/>
    <m/>
    <m/>
    <m/>
    <m/>
    <m/>
    <m/>
    <x v="5"/>
    <m/>
    <m/>
    <m/>
    <m/>
    <m/>
    <m/>
    <m/>
    <m/>
    <m/>
    <m/>
    <m/>
    <m/>
    <m/>
  </r>
  <r>
    <m/>
    <s v="DETZEL - Gestão Ambiental"/>
    <m/>
    <x v="0"/>
    <m/>
    <m/>
    <m/>
    <m/>
    <m/>
    <m/>
    <m/>
    <m/>
    <s v="Extraregional"/>
    <m/>
    <m/>
    <m/>
    <m/>
    <m/>
    <m/>
    <m/>
    <m/>
    <m/>
    <m/>
    <m/>
    <x v="5"/>
    <m/>
    <m/>
    <m/>
    <m/>
    <m/>
    <m/>
    <m/>
    <m/>
    <m/>
    <m/>
    <m/>
    <m/>
    <m/>
  </r>
  <r>
    <m/>
    <s v="IPHAR - Instituto do Patrimônio Histórico e Artístico de Angra dos Reis"/>
    <m/>
    <x v="0"/>
    <m/>
    <m/>
    <m/>
    <m/>
    <m/>
    <n v="1"/>
    <n v="0"/>
    <n v="0"/>
    <s v="Angra dos Reis"/>
    <m/>
    <m/>
    <m/>
    <m/>
    <m/>
    <m/>
    <m/>
    <m/>
    <m/>
    <m/>
    <m/>
    <x v="1"/>
    <m/>
    <m/>
    <m/>
    <m/>
    <m/>
    <m/>
    <m/>
    <m/>
    <m/>
    <m/>
    <m/>
    <m/>
    <m/>
  </r>
  <r>
    <m/>
    <s v="Kwantlen Polytechnic University"/>
    <m/>
    <x v="0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</r>
  <r>
    <m/>
    <s v="Movimenta Ilhabela"/>
    <m/>
    <x v="1"/>
    <m/>
    <m/>
    <m/>
    <m/>
    <m/>
    <m/>
    <m/>
    <n v="1"/>
    <s v="Ilhabela"/>
    <m/>
    <m/>
    <m/>
    <m/>
    <m/>
    <m/>
    <m/>
    <m/>
    <m/>
    <m/>
    <m/>
    <x v="1"/>
    <m/>
    <m/>
    <m/>
    <m/>
    <m/>
    <m/>
    <m/>
    <m/>
    <m/>
    <m/>
    <m/>
    <m/>
    <m/>
  </r>
  <r>
    <m/>
    <s v="Núcleo de Assessoria Jurídica Universitária Popular (NAJUP) da UFRJ"/>
    <m/>
    <x v="0"/>
    <m/>
    <m/>
    <m/>
    <m/>
    <m/>
    <m/>
    <m/>
    <m/>
    <s v="Extraregional"/>
    <m/>
    <m/>
    <m/>
    <m/>
    <m/>
    <m/>
    <m/>
    <m/>
    <m/>
    <m/>
    <m/>
    <x v="1"/>
    <m/>
    <m/>
    <m/>
    <m/>
    <m/>
    <m/>
    <m/>
    <m/>
    <m/>
    <m/>
    <m/>
    <m/>
    <m/>
  </r>
  <r>
    <m/>
    <s v=" Parque Estadual da Serra do Mar"/>
    <m/>
    <x v="0"/>
    <m/>
    <m/>
    <m/>
    <m/>
    <m/>
    <m/>
    <m/>
    <m/>
    <s v="Extraregional"/>
    <m/>
    <m/>
    <m/>
    <m/>
    <m/>
    <m/>
    <m/>
    <m/>
    <m/>
    <m/>
    <m/>
    <x v="1"/>
    <m/>
    <m/>
    <m/>
    <m/>
    <m/>
    <m/>
    <m/>
    <m/>
    <m/>
    <m/>
    <m/>
    <m/>
    <m/>
  </r>
  <r>
    <m/>
    <s v="Prefeitura de São Jóse dos Campos"/>
    <m/>
    <x v="0"/>
    <m/>
    <m/>
    <m/>
    <m/>
    <n v="0"/>
    <n v="0"/>
    <n v="0"/>
    <n v="1"/>
    <s v="São Paulo"/>
    <m/>
    <m/>
    <m/>
    <m/>
    <m/>
    <m/>
    <m/>
    <m/>
    <m/>
    <m/>
    <m/>
    <x v="1"/>
    <m/>
    <m/>
    <m/>
    <m/>
    <m/>
    <m/>
    <m/>
    <m/>
    <m/>
    <m/>
    <m/>
    <m/>
    <m/>
  </r>
  <r>
    <m/>
    <s v="Policia Ambiental Militar"/>
    <m/>
    <x v="0"/>
    <m/>
    <m/>
    <m/>
    <m/>
    <m/>
    <m/>
    <m/>
    <m/>
    <s v="Extraregional"/>
    <m/>
    <m/>
    <m/>
    <m/>
    <m/>
    <m/>
    <m/>
    <m/>
    <m/>
    <m/>
    <m/>
    <x v="1"/>
    <m/>
    <m/>
    <m/>
    <m/>
    <m/>
    <m/>
    <m/>
    <m/>
    <m/>
    <m/>
    <m/>
    <m/>
    <m/>
  </r>
  <r>
    <m/>
    <s v="Prefeitura de Ubatuba"/>
    <m/>
    <x v="0"/>
    <m/>
    <m/>
    <m/>
    <m/>
    <n v="0"/>
    <n v="0"/>
    <n v="1"/>
    <n v="0"/>
    <s v="Ubatuba"/>
    <m/>
    <m/>
    <m/>
    <m/>
    <m/>
    <m/>
    <m/>
    <m/>
    <m/>
    <m/>
    <m/>
    <x v="1"/>
    <m/>
    <m/>
    <m/>
    <m/>
    <m/>
    <m/>
    <m/>
    <m/>
    <m/>
    <m/>
    <m/>
    <m/>
    <m/>
  </r>
  <r>
    <m/>
    <s v="Secretaria de Cultura de ilhabela"/>
    <m/>
    <x v="0"/>
    <m/>
    <m/>
    <m/>
    <m/>
    <m/>
    <m/>
    <m/>
    <n v="1"/>
    <s v="Ilhabela"/>
    <m/>
    <m/>
    <m/>
    <m/>
    <m/>
    <m/>
    <m/>
    <m/>
    <m/>
    <m/>
    <m/>
    <x v="6"/>
    <m/>
    <m/>
    <m/>
    <m/>
    <m/>
    <m/>
    <m/>
    <m/>
    <m/>
    <m/>
    <m/>
    <m/>
    <m/>
  </r>
  <r>
    <m/>
    <s v="Secretaria de Esporte de São Sebastião – SEESP"/>
    <m/>
    <x v="0"/>
    <m/>
    <m/>
    <m/>
    <m/>
    <n v="0"/>
    <n v="0"/>
    <n v="0"/>
    <n v="1"/>
    <s v="São Paulo"/>
    <m/>
    <m/>
    <m/>
    <m/>
    <m/>
    <m/>
    <m/>
    <m/>
    <m/>
    <m/>
    <m/>
    <x v="1"/>
    <m/>
    <m/>
    <m/>
    <m/>
    <m/>
    <m/>
    <m/>
    <m/>
    <m/>
    <m/>
    <m/>
    <m/>
    <m/>
  </r>
  <r>
    <m/>
    <s v="Secretaria do Meio Ambiente de Angra dos Reis"/>
    <m/>
    <x v="0"/>
    <m/>
    <m/>
    <m/>
    <m/>
    <m/>
    <n v="1"/>
    <n v="0"/>
    <n v="0"/>
    <s v="Angra dos Reis"/>
    <m/>
    <m/>
    <m/>
    <m/>
    <m/>
    <m/>
    <m/>
    <m/>
    <m/>
    <m/>
    <m/>
    <x v="6"/>
    <m/>
    <m/>
    <m/>
    <m/>
    <m/>
    <m/>
    <m/>
    <m/>
    <m/>
    <m/>
    <m/>
    <m/>
    <m/>
  </r>
  <r>
    <m/>
    <s v="Secretaria Municipal de Agricultura e Pesca de Mangaratiba"/>
    <m/>
    <x v="0"/>
    <m/>
    <m/>
    <m/>
    <m/>
    <m/>
    <n v="1"/>
    <n v="0"/>
    <n v="0"/>
    <s v="Mangaratiba"/>
    <m/>
    <m/>
    <m/>
    <m/>
    <m/>
    <m/>
    <m/>
    <m/>
    <m/>
    <m/>
    <m/>
    <x v="5"/>
    <m/>
    <m/>
    <m/>
    <m/>
    <m/>
    <m/>
    <m/>
    <m/>
    <m/>
    <m/>
    <m/>
    <m/>
    <m/>
  </r>
  <r>
    <m/>
    <s v="Universidade de Brasília"/>
    <m/>
    <x v="0"/>
    <m/>
    <n v="1"/>
    <m/>
    <m/>
    <m/>
    <m/>
    <m/>
    <m/>
    <s v="Extraregional"/>
    <m/>
    <m/>
    <m/>
    <m/>
    <m/>
    <m/>
    <m/>
    <m/>
    <m/>
    <m/>
    <m/>
    <x v="5"/>
    <m/>
    <m/>
    <m/>
    <m/>
    <m/>
    <m/>
    <m/>
    <m/>
    <m/>
    <m/>
    <m/>
    <m/>
    <m/>
  </r>
  <r>
    <m/>
    <s v="Artesãs em Movimento "/>
    <m/>
    <x v="1"/>
    <m/>
    <m/>
    <m/>
    <m/>
    <m/>
    <m/>
    <m/>
    <m/>
    <m/>
    <m/>
    <m/>
    <m/>
    <m/>
    <m/>
    <m/>
    <m/>
    <m/>
    <m/>
    <m/>
    <m/>
    <x v="2"/>
    <m/>
    <m/>
    <m/>
    <m/>
    <m/>
    <m/>
    <m/>
    <m/>
    <m/>
    <m/>
    <m/>
    <m/>
    <m/>
  </r>
  <r>
    <m/>
    <s v="Associação Folia de Reis do Morro do Abrigo"/>
    <m/>
    <x v="1"/>
    <m/>
    <m/>
    <m/>
    <m/>
    <m/>
    <n v="1"/>
    <m/>
    <n v="1"/>
    <s v="São Sebastião"/>
    <m/>
    <m/>
    <m/>
    <m/>
    <m/>
    <m/>
    <m/>
    <m/>
    <m/>
    <m/>
    <m/>
    <x v="1"/>
    <m/>
    <m/>
    <m/>
    <m/>
    <m/>
    <m/>
    <m/>
    <m/>
    <m/>
    <m/>
    <m/>
    <m/>
    <m/>
  </r>
  <r>
    <m/>
    <s v="Capitania dos Portos de Paraty"/>
    <m/>
    <x v="0"/>
    <m/>
    <m/>
    <m/>
    <m/>
    <n v="0"/>
    <n v="0"/>
    <n v="1"/>
    <n v="0"/>
    <s v="Paraty"/>
    <m/>
    <m/>
    <m/>
    <m/>
    <m/>
    <m/>
    <m/>
    <m/>
    <m/>
    <m/>
    <m/>
    <x v="1"/>
    <m/>
    <m/>
    <m/>
    <m/>
    <m/>
    <m/>
    <m/>
    <m/>
    <m/>
    <m/>
    <m/>
    <m/>
    <m/>
  </r>
  <r>
    <m/>
    <s v="Centro de Desenvolvimento Tecnológico em Saúde (CDTS/Fiocruz)"/>
    <m/>
    <x v="0"/>
    <m/>
    <m/>
    <m/>
    <m/>
    <m/>
    <m/>
    <m/>
    <m/>
    <s v="Extraregional"/>
    <m/>
    <m/>
    <m/>
    <m/>
    <m/>
    <m/>
    <m/>
    <m/>
    <m/>
    <m/>
    <m/>
    <x v="1"/>
    <m/>
    <m/>
    <m/>
    <m/>
    <m/>
    <m/>
    <m/>
    <m/>
    <m/>
    <m/>
    <m/>
    <m/>
    <m/>
  </r>
  <r>
    <m/>
    <s v="Coletivo Raízes do Sahy"/>
    <m/>
    <x v="1"/>
    <m/>
    <m/>
    <m/>
    <m/>
    <m/>
    <m/>
    <m/>
    <m/>
    <s v="Mangaratiba"/>
    <m/>
    <m/>
    <m/>
    <m/>
    <m/>
    <m/>
    <m/>
    <m/>
    <m/>
    <m/>
    <m/>
    <x v="1"/>
    <m/>
    <m/>
    <m/>
    <m/>
    <m/>
    <m/>
    <m/>
    <m/>
    <m/>
    <m/>
    <m/>
    <m/>
    <m/>
  </r>
  <r>
    <m/>
    <s v="Comissão Camponesa da Verdade "/>
    <m/>
    <x v="0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</r>
  <r>
    <m/>
    <s v="E.M Luiza Tangerino."/>
    <m/>
    <x v="0"/>
    <m/>
    <m/>
    <m/>
    <m/>
    <m/>
    <m/>
    <m/>
    <n v="1"/>
    <s v="Ilhabela"/>
    <m/>
    <m/>
    <m/>
    <m/>
    <m/>
    <m/>
    <m/>
    <m/>
    <m/>
    <m/>
    <m/>
    <x v="1"/>
    <m/>
    <m/>
    <m/>
    <m/>
    <m/>
    <m/>
    <m/>
    <m/>
    <m/>
    <m/>
    <m/>
    <m/>
    <m/>
  </r>
  <r>
    <m/>
    <s v="Escola Estadual Doutor Eduardo Corrêa da Costa Junior"/>
    <m/>
    <x v="0"/>
    <m/>
    <m/>
    <m/>
    <m/>
    <n v="0"/>
    <n v="0"/>
    <n v="0"/>
    <n v="1"/>
    <s v="Caraguatatuba"/>
    <m/>
    <m/>
    <m/>
    <m/>
    <m/>
    <m/>
    <m/>
    <m/>
    <m/>
    <m/>
    <m/>
    <x v="1"/>
    <m/>
    <m/>
    <m/>
    <m/>
    <m/>
    <m/>
    <m/>
    <m/>
    <m/>
    <m/>
    <m/>
    <m/>
    <m/>
  </r>
  <r>
    <m/>
    <s v="Escola Municipal da comunidade de Guanxumas de Búzios"/>
    <m/>
    <x v="0"/>
    <m/>
    <m/>
    <m/>
    <m/>
    <m/>
    <m/>
    <m/>
    <m/>
    <s v="Ilhabela"/>
    <m/>
    <m/>
    <m/>
    <m/>
    <m/>
    <m/>
    <m/>
    <m/>
    <m/>
    <m/>
    <m/>
    <x v="1"/>
    <m/>
    <m/>
    <m/>
    <m/>
    <m/>
    <m/>
    <m/>
    <m/>
    <m/>
    <m/>
    <m/>
    <m/>
    <m/>
  </r>
  <r>
    <m/>
    <s v="Escola Municipal da Fortaleza"/>
    <m/>
    <x v="0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</r>
  <r>
    <m/>
    <s v="Escola Municipal de Toque Toque Pequeno"/>
    <m/>
    <x v="0"/>
    <m/>
    <m/>
    <m/>
    <m/>
    <n v="0"/>
    <n v="0"/>
    <n v="0"/>
    <n v="1"/>
    <s v="São Sebastião"/>
    <m/>
    <m/>
    <m/>
    <m/>
    <m/>
    <m/>
    <m/>
    <m/>
    <m/>
    <m/>
    <m/>
    <x v="1"/>
    <m/>
    <m/>
    <m/>
    <m/>
    <m/>
    <m/>
    <m/>
    <m/>
    <m/>
    <m/>
    <m/>
    <m/>
    <m/>
  </r>
  <r>
    <m/>
    <s v="Institudo Bandeira Verde"/>
    <m/>
    <x v="0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</r>
  <r>
    <m/>
    <s v="Instituto Amigos do Mar"/>
    <m/>
    <x v="0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</r>
  <r>
    <m/>
    <s v="Instituto Omo Nanã"/>
    <m/>
    <x v="0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</r>
  <r>
    <m/>
    <s v="Onu-Habitat"/>
    <m/>
    <x v="0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</r>
  <r>
    <m/>
    <s v="Prefeitura de Angra dos Reis"/>
    <m/>
    <x v="0"/>
    <m/>
    <m/>
    <m/>
    <m/>
    <m/>
    <n v="1"/>
    <n v="0"/>
    <n v="0"/>
    <s v="Angra dos Reis"/>
    <m/>
    <m/>
    <m/>
    <m/>
    <m/>
    <m/>
    <m/>
    <m/>
    <m/>
    <m/>
    <m/>
    <x v="1"/>
    <m/>
    <m/>
    <m/>
    <m/>
    <m/>
    <m/>
    <m/>
    <m/>
    <m/>
    <m/>
    <m/>
    <m/>
    <m/>
  </r>
  <r>
    <m/>
    <s v="Projeto Pescarte"/>
    <m/>
    <x v="0"/>
    <m/>
    <m/>
    <m/>
    <m/>
    <m/>
    <m/>
    <m/>
    <m/>
    <m/>
    <m/>
    <m/>
    <m/>
    <m/>
    <m/>
    <m/>
    <m/>
    <m/>
    <m/>
    <m/>
    <m/>
    <x v="1"/>
    <m/>
    <m/>
    <m/>
    <m/>
    <m/>
    <m/>
    <m/>
    <m/>
    <m/>
    <m/>
    <m/>
    <m/>
    <m/>
  </r>
  <r>
    <m/>
    <s v="Sindicato dos Produtores Rurais de Mangaratiba"/>
    <m/>
    <x v="0"/>
    <m/>
    <m/>
    <m/>
    <m/>
    <m/>
    <n v="1"/>
    <m/>
    <m/>
    <s v="Mangaratiba"/>
    <m/>
    <m/>
    <m/>
    <m/>
    <m/>
    <m/>
    <m/>
    <m/>
    <m/>
    <m/>
    <m/>
    <x v="1"/>
    <m/>
    <m/>
    <m/>
    <m/>
    <m/>
    <m/>
    <m/>
    <m/>
    <m/>
    <m/>
    <m/>
    <m/>
    <m/>
  </r>
  <r>
    <m/>
    <s v="Sociedade Amigos de Toque-Toque Pequeno – SAPEQUE"/>
    <m/>
    <x v="0"/>
    <s v="Toque toque pequeno"/>
    <m/>
    <m/>
    <m/>
    <n v="0"/>
    <n v="0"/>
    <n v="0"/>
    <n v="1"/>
    <s v="São Sebastião"/>
    <m/>
    <m/>
    <m/>
    <m/>
    <m/>
    <m/>
    <m/>
    <m/>
    <m/>
    <m/>
    <m/>
    <x v="1"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2D5708-6F69-4583-BC1B-5ADE45CBA9FD}" name="Tabela dinâmica1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4" firstHeaderRow="0" firstDataRow="1" firstDataCol="0"/>
  <pivotFields count="38"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6">
        <item x="1"/>
        <item x="6"/>
        <item x="5"/>
        <item x="2"/>
        <item x="4"/>
        <item x="7"/>
        <item x="10"/>
        <item x="14"/>
        <item x="3"/>
        <item x="8"/>
        <item x="9"/>
        <item x="11"/>
        <item x="13"/>
        <item x="1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Soma de MESO RJ" fld="9" baseField="0" baseItem="0"/>
    <dataField name="Soma de MESO INTER" fld="10" baseField="0" baseItem="0"/>
    <dataField name="Soma de MESO SP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C79B-1C1A-47FD-95D5-173282BE1567}">
  <dimension ref="A3:C4"/>
  <sheetViews>
    <sheetView workbookViewId="0">
      <selection activeCell="C4" sqref="C4"/>
    </sheetView>
  </sheetViews>
  <sheetFormatPr defaultRowHeight="14.5" x14ac:dyDescent="0.35"/>
  <cols>
    <col min="1" max="1" width="15.7265625" bestFit="1" customWidth="1"/>
    <col min="2" max="2" width="18.81640625" bestFit="1" customWidth="1"/>
    <col min="3" max="4" width="16.1796875" bestFit="1" customWidth="1"/>
    <col min="5" max="5" width="19.81640625" bestFit="1" customWidth="1"/>
  </cols>
  <sheetData>
    <row r="3" spans="1:3" x14ac:dyDescent="0.35">
      <c r="A3" t="s">
        <v>0</v>
      </c>
      <c r="B3" t="s">
        <v>1</v>
      </c>
      <c r="C3" t="s">
        <v>2</v>
      </c>
    </row>
    <row r="4" spans="1:3" x14ac:dyDescent="0.35">
      <c r="A4">
        <v>126</v>
      </c>
      <c r="B4">
        <v>104</v>
      </c>
      <c r="C4">
        <v>120</v>
      </c>
    </row>
  </sheetData>
  <pageMargins left="0.511811024" right="0.511811024" top="0.78740157499999996" bottom="0.78740157499999996" header="0.31496062000000002" footer="0.31496062000000002"/>
  <headerFooter>
    <oddFooter>&amp;L_x000D_&amp;1#&amp;"Trebuchet MS"&amp;9&amp;K737373 PÚBLICA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002"/>
  <sheetViews>
    <sheetView tabSelected="1" workbookViewId="0">
      <pane xSplit="2" ySplit="1" topLeftCell="C425" activePane="bottomRight" state="frozen"/>
      <selection pane="topRight" activeCell="C1" sqref="C1"/>
      <selection pane="bottomLeft" activeCell="A2" sqref="A2"/>
      <selection pane="bottomRight" activeCell="E266" sqref="E266"/>
    </sheetView>
  </sheetViews>
  <sheetFormatPr defaultColWidth="12.7265625" defaultRowHeight="15" customHeight="1" x14ac:dyDescent="0.25"/>
  <cols>
    <col min="1" max="1" width="8.453125" style="6" customWidth="1"/>
    <col min="2" max="2" width="63.26953125" style="6" customWidth="1"/>
    <col min="3" max="3" width="11.7265625" style="7" customWidth="1"/>
    <col min="4" max="4" width="15.54296875" style="6" customWidth="1"/>
    <col min="5" max="5" width="12.7265625" style="7"/>
    <col min="6" max="6" width="18.1796875" style="7" customWidth="1"/>
    <col min="7" max="14" width="11.7265625" style="6" customWidth="1"/>
    <col min="15" max="15" width="15.26953125" style="6" customWidth="1"/>
    <col min="16" max="23" width="11.7265625" style="6" customWidth="1"/>
    <col min="24" max="24" width="15.26953125" style="6" customWidth="1"/>
    <col min="25" max="31" width="11.7265625" style="6" customWidth="1"/>
    <col min="32" max="16384" width="12.7265625" style="6"/>
  </cols>
  <sheetData>
    <row r="1" spans="1:37" s="5" customFormat="1" ht="14.25" customHeight="1" x14ac:dyDescent="0.25">
      <c r="A1" s="8" t="s">
        <v>3</v>
      </c>
      <c r="B1" s="8" t="s">
        <v>4</v>
      </c>
      <c r="C1" s="9" t="s">
        <v>5</v>
      </c>
      <c r="D1" s="8" t="s">
        <v>6</v>
      </c>
      <c r="E1" s="10" t="s">
        <v>7</v>
      </c>
      <c r="F1" s="9" t="s">
        <v>8</v>
      </c>
      <c r="G1" s="8" t="s">
        <v>9</v>
      </c>
      <c r="H1" s="8" t="s">
        <v>10</v>
      </c>
      <c r="I1" s="8" t="s">
        <v>11</v>
      </c>
      <c r="J1" s="8" t="s">
        <v>12</v>
      </c>
      <c r="K1" s="8" t="s">
        <v>13</v>
      </c>
      <c r="L1" s="8" t="s">
        <v>14</v>
      </c>
      <c r="M1" s="8" t="s">
        <v>15</v>
      </c>
      <c r="N1" s="8" t="s">
        <v>16</v>
      </c>
      <c r="O1" s="8" t="s">
        <v>17</v>
      </c>
      <c r="P1" s="8" t="s">
        <v>18</v>
      </c>
      <c r="Q1" s="8" t="s">
        <v>19</v>
      </c>
      <c r="R1" s="8" t="s">
        <v>20</v>
      </c>
      <c r="S1" s="8" t="s">
        <v>21</v>
      </c>
      <c r="T1" s="8" t="s">
        <v>22</v>
      </c>
      <c r="U1" s="8" t="s">
        <v>23</v>
      </c>
      <c r="V1" s="8" t="s">
        <v>24</v>
      </c>
      <c r="W1" s="8" t="s">
        <v>25</v>
      </c>
      <c r="X1" s="8" t="s">
        <v>26</v>
      </c>
      <c r="Y1" s="8" t="s">
        <v>27</v>
      </c>
      <c r="Z1" s="8" t="s">
        <v>28</v>
      </c>
      <c r="AA1" s="8" t="s">
        <v>29</v>
      </c>
      <c r="AB1" s="8" t="s">
        <v>30</v>
      </c>
      <c r="AC1" s="8" t="s">
        <v>31</v>
      </c>
      <c r="AD1" s="9" t="s">
        <v>32</v>
      </c>
      <c r="AE1" s="9" t="s">
        <v>33</v>
      </c>
      <c r="AF1" s="9" t="s">
        <v>34</v>
      </c>
      <c r="AG1" s="9" t="s">
        <v>35</v>
      </c>
      <c r="AH1" s="9" t="s">
        <v>36</v>
      </c>
      <c r="AI1" s="9" t="s">
        <v>37</v>
      </c>
      <c r="AJ1" s="9" t="s">
        <v>38</v>
      </c>
      <c r="AK1" s="9" t="s">
        <v>39</v>
      </c>
    </row>
    <row r="2" spans="1:37" ht="14.25" customHeight="1" x14ac:dyDescent="0.25">
      <c r="A2" s="11" t="s">
        <v>40</v>
      </c>
      <c r="B2" s="11" t="s">
        <v>41</v>
      </c>
      <c r="C2" s="12"/>
      <c r="D2" s="11">
        <v>0</v>
      </c>
      <c r="E2" s="13"/>
      <c r="F2" s="12" t="s">
        <v>42</v>
      </c>
      <c r="G2" s="11">
        <v>0</v>
      </c>
      <c r="H2" s="11">
        <v>0</v>
      </c>
      <c r="I2" s="11">
        <v>1</v>
      </c>
      <c r="J2" s="11">
        <v>1</v>
      </c>
      <c r="K2" s="11"/>
      <c r="L2" s="11">
        <v>0</v>
      </c>
      <c r="M2" s="11"/>
      <c r="N2" s="11"/>
      <c r="O2" s="11"/>
      <c r="P2" s="11"/>
      <c r="Q2" s="11"/>
      <c r="R2" s="11"/>
      <c r="S2" s="11">
        <v>1</v>
      </c>
      <c r="T2" s="11">
        <v>1</v>
      </c>
      <c r="U2" s="11"/>
      <c r="V2" s="11"/>
      <c r="W2" s="14">
        <v>1</v>
      </c>
      <c r="X2" s="11">
        <f t="shared" ref="X2:X65" si="0">V2+T2+R2+P2</f>
        <v>1</v>
      </c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ht="14.25" customHeight="1" x14ac:dyDescent="0.25">
      <c r="A3" s="11" t="s">
        <v>43</v>
      </c>
      <c r="B3" s="11" t="s">
        <v>44</v>
      </c>
      <c r="C3" s="12"/>
      <c r="D3" s="11">
        <v>1</v>
      </c>
      <c r="E3" s="13" t="s">
        <v>45</v>
      </c>
      <c r="F3" s="12" t="s">
        <v>46</v>
      </c>
      <c r="G3" s="11">
        <v>0</v>
      </c>
      <c r="H3" s="11">
        <v>0</v>
      </c>
      <c r="I3" s="11">
        <v>1</v>
      </c>
      <c r="J3" s="11">
        <v>0</v>
      </c>
      <c r="K3" s="11"/>
      <c r="L3" s="11">
        <v>0</v>
      </c>
      <c r="M3" s="11"/>
      <c r="N3" s="11"/>
      <c r="O3" s="11"/>
      <c r="P3" s="11"/>
      <c r="Q3" s="11"/>
      <c r="R3" s="11"/>
      <c r="S3" s="11">
        <v>1</v>
      </c>
      <c r="T3" s="11">
        <v>1</v>
      </c>
      <c r="U3" s="11"/>
      <c r="V3" s="11"/>
      <c r="W3" s="14">
        <v>1</v>
      </c>
      <c r="X3" s="11">
        <f t="shared" si="0"/>
        <v>1</v>
      </c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ht="14.25" customHeight="1" x14ac:dyDescent="0.25">
      <c r="A4" s="11" t="s">
        <v>47</v>
      </c>
      <c r="B4" s="11" t="s">
        <v>48</v>
      </c>
      <c r="C4" s="12"/>
      <c r="D4" s="11">
        <v>1</v>
      </c>
      <c r="E4" s="13"/>
      <c r="F4" s="12"/>
      <c r="G4" s="11"/>
      <c r="H4" s="11"/>
      <c r="I4" s="11"/>
      <c r="J4" s="11">
        <v>0</v>
      </c>
      <c r="K4" s="11"/>
      <c r="L4" s="11">
        <v>0</v>
      </c>
      <c r="M4" s="11"/>
      <c r="N4" s="11"/>
      <c r="O4" s="11"/>
      <c r="P4" s="11"/>
      <c r="Q4" s="11"/>
      <c r="R4" s="11"/>
      <c r="S4" s="11">
        <v>1</v>
      </c>
      <c r="T4" s="11">
        <v>1</v>
      </c>
      <c r="U4" s="11"/>
      <c r="V4" s="11"/>
      <c r="W4" s="14">
        <v>1</v>
      </c>
      <c r="X4" s="11">
        <f t="shared" si="0"/>
        <v>1</v>
      </c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</row>
    <row r="5" spans="1:37" ht="14.25" customHeight="1" x14ac:dyDescent="0.25">
      <c r="A5" s="11" t="s">
        <v>49</v>
      </c>
      <c r="B5" s="11" t="s">
        <v>50</v>
      </c>
      <c r="C5" s="12"/>
      <c r="D5" s="11">
        <v>1</v>
      </c>
      <c r="E5" s="13" t="s">
        <v>51</v>
      </c>
      <c r="F5" s="12" t="s">
        <v>52</v>
      </c>
      <c r="G5" s="11">
        <v>0</v>
      </c>
      <c r="H5" s="11">
        <v>1</v>
      </c>
      <c r="I5" s="11">
        <v>0</v>
      </c>
      <c r="J5" s="11"/>
      <c r="K5" s="11"/>
      <c r="L5" s="11">
        <v>0</v>
      </c>
      <c r="M5" s="11"/>
      <c r="N5" s="11"/>
      <c r="O5" s="11"/>
      <c r="P5" s="11"/>
      <c r="Q5" s="11">
        <v>1</v>
      </c>
      <c r="R5" s="11">
        <v>1</v>
      </c>
      <c r="S5" s="11"/>
      <c r="T5" s="11"/>
      <c r="U5" s="11"/>
      <c r="V5" s="11"/>
      <c r="W5" s="14">
        <v>1</v>
      </c>
      <c r="X5" s="11">
        <f t="shared" si="0"/>
        <v>1</v>
      </c>
      <c r="Y5" s="11"/>
      <c r="Z5" s="11">
        <v>1</v>
      </c>
      <c r="AA5" s="11">
        <v>1</v>
      </c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37" ht="14.25" customHeight="1" x14ac:dyDescent="0.25">
      <c r="A6" s="11" t="s">
        <v>53</v>
      </c>
      <c r="B6" s="11" t="s">
        <v>54</v>
      </c>
      <c r="C6" s="12"/>
      <c r="D6" s="11">
        <v>1</v>
      </c>
      <c r="E6" s="13" t="s">
        <v>55</v>
      </c>
      <c r="F6" s="12" t="s">
        <v>56</v>
      </c>
      <c r="G6" s="11">
        <v>0</v>
      </c>
      <c r="H6" s="11">
        <v>1</v>
      </c>
      <c r="I6" s="11">
        <v>0</v>
      </c>
      <c r="J6" s="11"/>
      <c r="K6" s="11"/>
      <c r="L6" s="11">
        <v>0</v>
      </c>
      <c r="M6" s="11"/>
      <c r="N6" s="11"/>
      <c r="O6" s="11"/>
      <c r="P6" s="11"/>
      <c r="Q6" s="11">
        <v>1</v>
      </c>
      <c r="R6" s="11">
        <v>6</v>
      </c>
      <c r="S6" s="11"/>
      <c r="T6" s="11"/>
      <c r="U6" s="11"/>
      <c r="V6" s="11"/>
      <c r="W6" s="14">
        <v>1</v>
      </c>
      <c r="X6" s="11">
        <f t="shared" si="0"/>
        <v>6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ht="14.25" customHeight="1" x14ac:dyDescent="0.25">
      <c r="A7" s="11" t="s">
        <v>57</v>
      </c>
      <c r="B7" s="11" t="s">
        <v>58</v>
      </c>
      <c r="C7" s="12"/>
      <c r="D7" s="11">
        <v>1</v>
      </c>
      <c r="E7" s="13" t="s">
        <v>59</v>
      </c>
      <c r="F7" s="12" t="s">
        <v>46</v>
      </c>
      <c r="G7" s="11">
        <v>0</v>
      </c>
      <c r="H7" s="11">
        <v>0</v>
      </c>
      <c r="I7" s="11">
        <v>1</v>
      </c>
      <c r="J7" s="11"/>
      <c r="K7" s="11"/>
      <c r="L7" s="11">
        <v>0</v>
      </c>
      <c r="M7" s="11"/>
      <c r="N7" s="11"/>
      <c r="O7" s="11"/>
      <c r="P7" s="11"/>
      <c r="Q7" s="11">
        <v>1</v>
      </c>
      <c r="R7" s="11">
        <v>4</v>
      </c>
      <c r="S7" s="11"/>
      <c r="T7" s="11"/>
      <c r="U7" s="11"/>
      <c r="V7" s="11"/>
      <c r="W7" s="14">
        <v>1</v>
      </c>
      <c r="X7" s="11">
        <f t="shared" si="0"/>
        <v>4</v>
      </c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37" ht="14.25" customHeight="1" x14ac:dyDescent="0.25">
      <c r="A8" s="11" t="s">
        <v>60</v>
      </c>
      <c r="B8" s="11" t="s">
        <v>61</v>
      </c>
      <c r="C8" s="12"/>
      <c r="D8" s="11">
        <v>1</v>
      </c>
      <c r="E8" s="13" t="s">
        <v>62</v>
      </c>
      <c r="F8" s="12" t="s">
        <v>56</v>
      </c>
      <c r="G8" s="11">
        <v>0</v>
      </c>
      <c r="H8" s="11">
        <v>1</v>
      </c>
      <c r="I8" s="11">
        <v>0</v>
      </c>
      <c r="J8" s="11"/>
      <c r="K8" s="11"/>
      <c r="L8" s="11">
        <v>0</v>
      </c>
      <c r="M8" s="11"/>
      <c r="N8" s="11"/>
      <c r="O8" s="11"/>
      <c r="P8" s="11"/>
      <c r="Q8" s="11">
        <v>1</v>
      </c>
      <c r="R8" s="11">
        <v>1</v>
      </c>
      <c r="S8" s="11"/>
      <c r="T8" s="11"/>
      <c r="U8" s="11"/>
      <c r="V8" s="11"/>
      <c r="W8" s="14">
        <v>1</v>
      </c>
      <c r="X8" s="11">
        <f t="shared" si="0"/>
        <v>1</v>
      </c>
      <c r="Y8" s="11"/>
      <c r="Z8" s="11">
        <v>1</v>
      </c>
      <c r="AA8" s="11"/>
      <c r="AB8" s="11">
        <v>1</v>
      </c>
      <c r="AC8" s="11"/>
      <c r="AD8" s="11"/>
      <c r="AE8" s="11"/>
      <c r="AF8" s="11"/>
      <c r="AG8" s="11"/>
      <c r="AH8" s="11"/>
      <c r="AI8" s="11"/>
      <c r="AJ8" s="11"/>
      <c r="AK8" s="11"/>
    </row>
    <row r="9" spans="1:37" ht="14.25" customHeight="1" x14ac:dyDescent="0.25">
      <c r="A9" s="11" t="s">
        <v>63</v>
      </c>
      <c r="B9" s="11" t="s">
        <v>64</v>
      </c>
      <c r="C9" s="12"/>
      <c r="D9" s="11">
        <v>1</v>
      </c>
      <c r="E9" s="13" t="s">
        <v>65</v>
      </c>
      <c r="F9" s="12" t="s">
        <v>56</v>
      </c>
      <c r="G9" s="11">
        <v>0</v>
      </c>
      <c r="H9" s="11">
        <v>1</v>
      </c>
      <c r="I9" s="11">
        <v>0</v>
      </c>
      <c r="J9" s="11"/>
      <c r="K9" s="11"/>
      <c r="L9" s="11">
        <v>0</v>
      </c>
      <c r="M9" s="11"/>
      <c r="N9" s="11"/>
      <c r="O9" s="11"/>
      <c r="P9" s="11"/>
      <c r="Q9" s="11">
        <v>1</v>
      </c>
      <c r="R9" s="11">
        <v>2</v>
      </c>
      <c r="S9" s="11"/>
      <c r="T9" s="11"/>
      <c r="U9" s="11">
        <v>1</v>
      </c>
      <c r="V9" s="11">
        <v>1</v>
      </c>
      <c r="W9" s="14">
        <v>1</v>
      </c>
      <c r="X9" s="11">
        <f t="shared" si="0"/>
        <v>3</v>
      </c>
      <c r="Y9" s="11"/>
      <c r="Z9" s="11">
        <v>1</v>
      </c>
      <c r="AA9" s="11"/>
      <c r="AB9" s="11">
        <v>1</v>
      </c>
      <c r="AC9" s="11"/>
      <c r="AD9" s="11"/>
      <c r="AE9" s="11"/>
      <c r="AF9" s="11"/>
      <c r="AG9" s="11"/>
      <c r="AH9" s="11"/>
      <c r="AI9" s="11"/>
      <c r="AJ9" s="11"/>
      <c r="AK9" s="11"/>
    </row>
    <row r="10" spans="1:37" ht="14.25" customHeight="1" x14ac:dyDescent="0.25">
      <c r="A10" s="11" t="s">
        <v>66</v>
      </c>
      <c r="B10" s="11" t="s">
        <v>67</v>
      </c>
      <c r="C10" s="12"/>
      <c r="D10" s="11">
        <v>1</v>
      </c>
      <c r="E10" s="13" t="s">
        <v>68</v>
      </c>
      <c r="F10" s="12" t="s">
        <v>69</v>
      </c>
      <c r="G10" s="11">
        <v>1</v>
      </c>
      <c r="H10" s="11">
        <v>0</v>
      </c>
      <c r="I10" s="11">
        <v>0</v>
      </c>
      <c r="J10" s="11"/>
      <c r="K10" s="11"/>
      <c r="L10" s="11"/>
      <c r="M10" s="11"/>
      <c r="N10" s="11"/>
      <c r="O10" s="11"/>
      <c r="P10" s="11"/>
      <c r="Q10" s="11">
        <v>1</v>
      </c>
      <c r="R10" s="11">
        <v>4</v>
      </c>
      <c r="S10" s="11"/>
      <c r="T10" s="11"/>
      <c r="U10" s="11"/>
      <c r="V10" s="11"/>
      <c r="W10" s="14">
        <v>1</v>
      </c>
      <c r="X10" s="11">
        <f t="shared" si="0"/>
        <v>4</v>
      </c>
      <c r="Y10" s="11"/>
      <c r="Z10" s="11">
        <v>1</v>
      </c>
      <c r="AA10" s="11">
        <v>1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ht="14.25" customHeight="1" x14ac:dyDescent="0.25">
      <c r="A11" s="11" t="s">
        <v>70</v>
      </c>
      <c r="B11" s="11" t="s">
        <v>71</v>
      </c>
      <c r="C11" s="12" t="s">
        <v>72</v>
      </c>
      <c r="D11" s="11">
        <v>0</v>
      </c>
      <c r="E11" s="13"/>
      <c r="F11" s="12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4"/>
      <c r="S11" s="11"/>
      <c r="T11" s="11"/>
      <c r="U11" s="11"/>
      <c r="V11" s="11"/>
      <c r="W11" s="14"/>
      <c r="X11" s="11">
        <f t="shared" si="0"/>
        <v>0</v>
      </c>
      <c r="Y11" s="14"/>
      <c r="Z11" s="14">
        <v>1</v>
      </c>
      <c r="AA11" s="14">
        <v>1</v>
      </c>
      <c r="AB11" s="14"/>
      <c r="AC11" s="14">
        <v>1</v>
      </c>
      <c r="AD11" s="11"/>
      <c r="AE11" s="11"/>
      <c r="AF11" s="11"/>
      <c r="AG11" s="11"/>
      <c r="AH11" s="11"/>
      <c r="AI11" s="11"/>
      <c r="AJ11" s="11"/>
      <c r="AK11" s="11"/>
    </row>
    <row r="12" spans="1:37" ht="14.25" customHeight="1" x14ac:dyDescent="0.25">
      <c r="A12" s="11" t="s">
        <v>73</v>
      </c>
      <c r="B12" s="11" t="s">
        <v>74</v>
      </c>
      <c r="C12" s="12"/>
      <c r="D12" s="11">
        <v>0</v>
      </c>
      <c r="E12" s="13"/>
      <c r="F12" s="12" t="s">
        <v>75</v>
      </c>
      <c r="G12" s="11"/>
      <c r="H12" s="11">
        <v>1</v>
      </c>
      <c r="I12" s="11">
        <v>1</v>
      </c>
      <c r="J12" s="11">
        <v>0</v>
      </c>
      <c r="K12" s="11"/>
      <c r="L12" s="11">
        <v>1</v>
      </c>
      <c r="M12" s="11"/>
      <c r="N12" s="11"/>
      <c r="O12" s="11"/>
      <c r="P12" s="11"/>
      <c r="Q12" s="11">
        <v>1</v>
      </c>
      <c r="R12" s="14">
        <v>1</v>
      </c>
      <c r="S12" s="11">
        <v>1</v>
      </c>
      <c r="T12" s="11">
        <v>8</v>
      </c>
      <c r="U12" s="11">
        <v>1</v>
      </c>
      <c r="V12" s="11">
        <v>4</v>
      </c>
      <c r="W12" s="14">
        <v>1</v>
      </c>
      <c r="X12" s="11">
        <f t="shared" si="0"/>
        <v>13</v>
      </c>
      <c r="Y12" s="14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7" ht="14.25" customHeight="1" x14ac:dyDescent="0.25">
      <c r="A13" s="11" t="s">
        <v>76</v>
      </c>
      <c r="B13" s="11" t="s">
        <v>77</v>
      </c>
      <c r="C13" s="12"/>
      <c r="D13" s="11">
        <v>0</v>
      </c>
      <c r="E13" s="13"/>
      <c r="F13" s="12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1</v>
      </c>
      <c r="T13" s="11">
        <v>1</v>
      </c>
      <c r="U13" s="11"/>
      <c r="V13" s="11"/>
      <c r="W13" s="14">
        <v>1</v>
      </c>
      <c r="X13" s="11">
        <f t="shared" si="0"/>
        <v>1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7" ht="14.25" customHeight="1" x14ac:dyDescent="0.25">
      <c r="A14" s="11" t="s">
        <v>78</v>
      </c>
      <c r="B14" s="11" t="s">
        <v>79</v>
      </c>
      <c r="C14" s="12"/>
      <c r="D14" s="11">
        <v>0</v>
      </c>
      <c r="E14" s="13"/>
      <c r="F14" s="12" t="s">
        <v>42</v>
      </c>
      <c r="G14" s="11"/>
      <c r="H14" s="11"/>
      <c r="I14" s="11">
        <v>1</v>
      </c>
      <c r="J14" s="11"/>
      <c r="K14" s="11"/>
      <c r="L14" s="11">
        <v>1</v>
      </c>
      <c r="M14" s="11"/>
      <c r="N14" s="11"/>
      <c r="O14" s="11"/>
      <c r="P14" s="11"/>
      <c r="Q14" s="11"/>
      <c r="R14" s="11"/>
      <c r="S14" s="11">
        <v>1</v>
      </c>
      <c r="T14" s="11">
        <v>1</v>
      </c>
      <c r="U14" s="11"/>
      <c r="V14" s="11"/>
      <c r="W14" s="14">
        <v>1</v>
      </c>
      <c r="X14" s="11">
        <f t="shared" si="0"/>
        <v>1</v>
      </c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7" ht="14.25" customHeight="1" x14ac:dyDescent="0.25">
      <c r="A15" s="11" t="s">
        <v>80</v>
      </c>
      <c r="B15" s="11" t="s">
        <v>81</v>
      </c>
      <c r="C15" s="12"/>
      <c r="D15" s="11">
        <v>0</v>
      </c>
      <c r="E15" s="13"/>
      <c r="F15" s="12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>
        <v>1</v>
      </c>
      <c r="T15" s="11">
        <v>9</v>
      </c>
      <c r="U15" s="11">
        <v>1</v>
      </c>
      <c r="V15" s="11">
        <v>9</v>
      </c>
      <c r="W15" s="14">
        <v>1</v>
      </c>
      <c r="X15" s="11">
        <f t="shared" si="0"/>
        <v>18</v>
      </c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1:37" ht="14.25" customHeight="1" x14ac:dyDescent="0.25">
      <c r="A16" s="11" t="s">
        <v>82</v>
      </c>
      <c r="B16" s="11" t="s">
        <v>83</v>
      </c>
      <c r="C16" s="12"/>
      <c r="D16" s="11">
        <v>0</v>
      </c>
      <c r="E16" s="13"/>
      <c r="F16" s="12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>
        <v>1</v>
      </c>
      <c r="T16" s="11">
        <v>1</v>
      </c>
      <c r="U16" s="11"/>
      <c r="V16" s="11"/>
      <c r="W16" s="14">
        <v>1</v>
      </c>
      <c r="X16" s="11">
        <f t="shared" si="0"/>
        <v>1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1:37" ht="14.25" customHeight="1" x14ac:dyDescent="0.25">
      <c r="A17" s="11" t="s">
        <v>84</v>
      </c>
      <c r="B17" s="11" t="s">
        <v>85</v>
      </c>
      <c r="C17" s="12"/>
      <c r="D17" s="11">
        <v>0</v>
      </c>
      <c r="E17" s="13"/>
      <c r="F17" s="12" t="s">
        <v>69</v>
      </c>
      <c r="G17" s="11">
        <v>1</v>
      </c>
      <c r="H17" s="11">
        <v>0</v>
      </c>
      <c r="I17" s="11">
        <v>0</v>
      </c>
      <c r="J17" s="11">
        <v>0</v>
      </c>
      <c r="K17" s="11"/>
      <c r="L17" s="11">
        <v>1</v>
      </c>
      <c r="M17" s="11"/>
      <c r="N17" s="11"/>
      <c r="O17" s="11"/>
      <c r="P17" s="11"/>
      <c r="Q17" s="11"/>
      <c r="R17" s="11"/>
      <c r="S17" s="11">
        <v>1</v>
      </c>
      <c r="T17" s="11">
        <v>2</v>
      </c>
      <c r="U17" s="11"/>
      <c r="V17" s="11"/>
      <c r="W17" s="14">
        <v>1</v>
      </c>
      <c r="X17" s="11">
        <f t="shared" si="0"/>
        <v>2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ht="14.25" customHeight="1" x14ac:dyDescent="0.25">
      <c r="A18" s="11" t="s">
        <v>86</v>
      </c>
      <c r="B18" s="11" t="s">
        <v>87</v>
      </c>
      <c r="C18" s="12"/>
      <c r="D18" s="11">
        <v>1</v>
      </c>
      <c r="E18" s="12"/>
      <c r="F18" s="12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>
        <v>1</v>
      </c>
      <c r="V18" s="11">
        <v>2</v>
      </c>
      <c r="W18" s="14">
        <v>1</v>
      </c>
      <c r="X18" s="11">
        <f t="shared" si="0"/>
        <v>2</v>
      </c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ht="14.25" customHeight="1" x14ac:dyDescent="0.25">
      <c r="A19" s="11" t="s">
        <v>88</v>
      </c>
      <c r="B19" s="11" t="s">
        <v>89</v>
      </c>
      <c r="C19" s="12"/>
      <c r="D19" s="11">
        <v>1</v>
      </c>
      <c r="E19" s="13"/>
      <c r="F19" s="12" t="s">
        <v>42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>
        <v>1</v>
      </c>
      <c r="T19" s="11">
        <v>2</v>
      </c>
      <c r="U19" s="11"/>
      <c r="V19" s="11"/>
      <c r="W19" s="14">
        <v>1</v>
      </c>
      <c r="X19" s="11">
        <f t="shared" si="0"/>
        <v>2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1:37" ht="14.25" customHeight="1" x14ac:dyDescent="0.25">
      <c r="A20" s="11" t="s">
        <v>90</v>
      </c>
      <c r="B20" s="11" t="s">
        <v>91</v>
      </c>
      <c r="C20" s="12"/>
      <c r="D20" s="11">
        <v>1</v>
      </c>
      <c r="E20" s="13"/>
      <c r="F20" s="12" t="s">
        <v>42</v>
      </c>
      <c r="G20" s="11"/>
      <c r="H20" s="11"/>
      <c r="I20" s="11"/>
      <c r="J20" s="11">
        <v>0</v>
      </c>
      <c r="K20" s="11"/>
      <c r="L20" s="11">
        <v>0</v>
      </c>
      <c r="M20" s="11"/>
      <c r="N20" s="11"/>
      <c r="O20" s="11"/>
      <c r="P20" s="11"/>
      <c r="Q20" s="11"/>
      <c r="R20" s="11"/>
      <c r="S20" s="11">
        <v>1</v>
      </c>
      <c r="T20" s="11">
        <v>1</v>
      </c>
      <c r="U20" s="11"/>
      <c r="V20" s="11"/>
      <c r="W20" s="14">
        <v>1</v>
      </c>
      <c r="X20" s="11">
        <f t="shared" si="0"/>
        <v>1</v>
      </c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1:37" ht="14.25" customHeight="1" x14ac:dyDescent="0.25">
      <c r="A21" s="11" t="s">
        <v>92</v>
      </c>
      <c r="B21" s="11" t="s">
        <v>93</v>
      </c>
      <c r="C21" s="12"/>
      <c r="D21" s="11">
        <v>1</v>
      </c>
      <c r="E21" s="13"/>
      <c r="F21" s="12" t="s">
        <v>42</v>
      </c>
      <c r="G21" s="11"/>
      <c r="H21" s="11"/>
      <c r="I21" s="11"/>
      <c r="J21" s="11">
        <v>0</v>
      </c>
      <c r="K21" s="11"/>
      <c r="L21" s="11">
        <v>0</v>
      </c>
      <c r="M21" s="11"/>
      <c r="N21" s="11"/>
      <c r="O21" s="11"/>
      <c r="P21" s="11"/>
      <c r="Q21" s="11"/>
      <c r="R21" s="11"/>
      <c r="S21" s="11">
        <v>1</v>
      </c>
      <c r="T21" s="11">
        <v>1</v>
      </c>
      <c r="U21" s="11"/>
      <c r="V21" s="11"/>
      <c r="W21" s="14">
        <v>1</v>
      </c>
      <c r="X21" s="11">
        <f t="shared" si="0"/>
        <v>1</v>
      </c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</row>
    <row r="22" spans="1:37" ht="14.25" customHeight="1" x14ac:dyDescent="0.25">
      <c r="A22" s="11" t="s">
        <v>94</v>
      </c>
      <c r="B22" s="11" t="s">
        <v>95</v>
      </c>
      <c r="C22" s="12"/>
      <c r="D22" s="11">
        <v>0</v>
      </c>
      <c r="E22" s="15" t="s">
        <v>96</v>
      </c>
      <c r="F22" s="12" t="s">
        <v>42</v>
      </c>
      <c r="G22" s="11">
        <v>0</v>
      </c>
      <c r="H22" s="11">
        <v>0</v>
      </c>
      <c r="I22" s="11">
        <v>1</v>
      </c>
      <c r="J22" s="11"/>
      <c r="K22" s="11"/>
      <c r="L22" s="11">
        <v>0</v>
      </c>
      <c r="M22" s="11"/>
      <c r="N22" s="11"/>
      <c r="O22" s="11"/>
      <c r="P22" s="11"/>
      <c r="Q22" s="11">
        <v>1</v>
      </c>
      <c r="R22" s="14">
        <v>1</v>
      </c>
      <c r="S22" s="11"/>
      <c r="T22" s="11"/>
      <c r="U22" s="11"/>
      <c r="V22" s="11"/>
      <c r="W22" s="14">
        <v>1</v>
      </c>
      <c r="X22" s="11">
        <f t="shared" si="0"/>
        <v>1</v>
      </c>
      <c r="Y22" s="14"/>
      <c r="Z22" s="14"/>
      <c r="AA22" s="14"/>
      <c r="AB22" s="14"/>
      <c r="AC22" s="14"/>
      <c r="AD22" s="11"/>
      <c r="AE22" s="11"/>
      <c r="AF22" s="11"/>
      <c r="AG22" s="11"/>
      <c r="AH22" s="11"/>
      <c r="AI22" s="11"/>
      <c r="AJ22" s="11"/>
      <c r="AK22" s="11"/>
    </row>
    <row r="23" spans="1:37" ht="14.25" customHeight="1" x14ac:dyDescent="0.25">
      <c r="A23" s="11" t="s">
        <v>97</v>
      </c>
      <c r="B23" s="11" t="s">
        <v>98</v>
      </c>
      <c r="C23" s="12" t="s">
        <v>99</v>
      </c>
      <c r="D23" s="11">
        <v>1</v>
      </c>
      <c r="E23" s="13" t="s">
        <v>100</v>
      </c>
      <c r="F23" s="12" t="s">
        <v>46</v>
      </c>
      <c r="G23" s="11">
        <v>0</v>
      </c>
      <c r="H23" s="11">
        <v>0</v>
      </c>
      <c r="I23" s="11">
        <v>1</v>
      </c>
      <c r="J23" s="11"/>
      <c r="K23" s="11"/>
      <c r="L23" s="11">
        <v>0</v>
      </c>
      <c r="M23" s="11"/>
      <c r="N23" s="11"/>
      <c r="O23" s="11"/>
      <c r="P23" s="11"/>
      <c r="Q23" s="11">
        <v>1</v>
      </c>
      <c r="R23" s="11">
        <v>3</v>
      </c>
      <c r="S23" s="11"/>
      <c r="T23" s="11"/>
      <c r="U23" s="11"/>
      <c r="V23" s="11"/>
      <c r="W23" s="14">
        <v>1</v>
      </c>
      <c r="X23" s="11">
        <f t="shared" si="0"/>
        <v>3</v>
      </c>
      <c r="Y23" s="11"/>
      <c r="Z23" s="11">
        <v>1</v>
      </c>
      <c r="AA23" s="11"/>
      <c r="AB23" s="11">
        <v>1</v>
      </c>
      <c r="AC23" s="11"/>
      <c r="AD23" s="11"/>
      <c r="AE23" s="11"/>
      <c r="AF23" s="11"/>
      <c r="AG23" s="11"/>
      <c r="AH23" s="11"/>
      <c r="AI23" s="11"/>
      <c r="AJ23" s="11"/>
      <c r="AK23" s="11"/>
    </row>
    <row r="24" spans="1:37" ht="14.25" customHeight="1" x14ac:dyDescent="0.25">
      <c r="A24" s="11" t="s">
        <v>101</v>
      </c>
      <c r="B24" s="11" t="s">
        <v>102</v>
      </c>
      <c r="C24" s="12"/>
      <c r="D24" s="11">
        <v>1</v>
      </c>
      <c r="E24" s="13" t="s">
        <v>103</v>
      </c>
      <c r="F24" s="12" t="s">
        <v>52</v>
      </c>
      <c r="G24" s="11">
        <v>0</v>
      </c>
      <c r="H24" s="11">
        <v>1</v>
      </c>
      <c r="I24" s="11">
        <v>0</v>
      </c>
      <c r="J24" s="11"/>
      <c r="K24" s="11"/>
      <c r="L24" s="11">
        <v>0</v>
      </c>
      <c r="M24" s="11"/>
      <c r="N24" s="11"/>
      <c r="O24" s="11"/>
      <c r="P24" s="11"/>
      <c r="Q24" s="11">
        <v>1</v>
      </c>
      <c r="R24" s="11">
        <v>2</v>
      </c>
      <c r="S24" s="11"/>
      <c r="T24" s="11"/>
      <c r="U24" s="11"/>
      <c r="V24" s="11"/>
      <c r="W24" s="14">
        <v>1</v>
      </c>
      <c r="X24" s="11">
        <f t="shared" si="0"/>
        <v>2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1:37" ht="14.25" customHeight="1" x14ac:dyDescent="0.25">
      <c r="A25" s="11" t="s">
        <v>104</v>
      </c>
      <c r="B25" s="11" t="s">
        <v>105</v>
      </c>
      <c r="C25" s="12"/>
      <c r="D25" s="11">
        <v>1</v>
      </c>
      <c r="E25" s="13" t="s">
        <v>106</v>
      </c>
      <c r="F25" s="12" t="s">
        <v>52</v>
      </c>
      <c r="G25" s="11">
        <v>0</v>
      </c>
      <c r="H25" s="11">
        <v>1</v>
      </c>
      <c r="I25" s="11">
        <v>0</v>
      </c>
      <c r="J25" s="11">
        <v>0</v>
      </c>
      <c r="K25" s="11"/>
      <c r="L25" s="11">
        <v>0</v>
      </c>
      <c r="M25" s="11"/>
      <c r="N25" s="11"/>
      <c r="O25" s="11"/>
      <c r="P25" s="11"/>
      <c r="Q25" s="11"/>
      <c r="R25" s="11"/>
      <c r="S25" s="11">
        <v>1</v>
      </c>
      <c r="T25" s="11">
        <v>2</v>
      </c>
      <c r="U25" s="11"/>
      <c r="V25" s="11"/>
      <c r="W25" s="14">
        <v>1</v>
      </c>
      <c r="X25" s="11">
        <f t="shared" si="0"/>
        <v>2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ht="14.25" customHeight="1" x14ac:dyDescent="0.25">
      <c r="A26" s="11" t="s">
        <v>107</v>
      </c>
      <c r="B26" s="11" t="s">
        <v>108</v>
      </c>
      <c r="C26" s="12"/>
      <c r="D26" s="11">
        <v>1</v>
      </c>
      <c r="E26" s="13" t="s">
        <v>109</v>
      </c>
      <c r="F26" s="12" t="s">
        <v>110</v>
      </c>
      <c r="G26" s="11"/>
      <c r="H26" s="11"/>
      <c r="I26" s="11">
        <v>1</v>
      </c>
      <c r="J26" s="11">
        <v>0</v>
      </c>
      <c r="K26" s="11"/>
      <c r="L26" s="11">
        <v>0</v>
      </c>
      <c r="M26" s="11"/>
      <c r="N26" s="11"/>
      <c r="O26" s="11">
        <v>1</v>
      </c>
      <c r="P26" s="11">
        <v>1</v>
      </c>
      <c r="Q26" s="11"/>
      <c r="R26" s="11"/>
      <c r="S26" s="11">
        <v>1</v>
      </c>
      <c r="T26" s="11">
        <v>2</v>
      </c>
      <c r="U26" s="11">
        <v>1</v>
      </c>
      <c r="V26" s="11">
        <v>1</v>
      </c>
      <c r="W26" s="14">
        <v>1</v>
      </c>
      <c r="X26" s="11">
        <f t="shared" si="0"/>
        <v>4</v>
      </c>
      <c r="Y26" s="11">
        <v>1</v>
      </c>
      <c r="Z26" s="11">
        <v>1</v>
      </c>
      <c r="AA26" s="11"/>
      <c r="AB26" s="11"/>
      <c r="AC26" s="11">
        <v>1</v>
      </c>
      <c r="AD26" s="11" t="s">
        <v>111</v>
      </c>
      <c r="AE26" s="11" t="s">
        <v>112</v>
      </c>
      <c r="AF26" s="16">
        <v>42685</v>
      </c>
      <c r="AG26" s="11" t="s">
        <v>113</v>
      </c>
      <c r="AH26" s="11" t="s">
        <v>114</v>
      </c>
      <c r="AI26" s="11" t="s">
        <v>115</v>
      </c>
      <c r="AJ26" s="11" t="s">
        <v>116</v>
      </c>
      <c r="AK26" s="11" t="s">
        <v>117</v>
      </c>
    </row>
    <row r="27" spans="1:37" ht="14.25" customHeight="1" x14ac:dyDescent="0.25">
      <c r="A27" s="11" t="s">
        <v>118</v>
      </c>
      <c r="B27" s="12" t="s">
        <v>119</v>
      </c>
      <c r="C27" s="12"/>
      <c r="D27" s="11">
        <v>1</v>
      </c>
      <c r="E27" s="13"/>
      <c r="F27" s="12" t="s">
        <v>56</v>
      </c>
      <c r="G27" s="11">
        <v>0</v>
      </c>
      <c r="H27" s="11">
        <v>1</v>
      </c>
      <c r="I27" s="11">
        <v>0</v>
      </c>
      <c r="J27" s="11"/>
      <c r="K27" s="11"/>
      <c r="L27" s="11">
        <v>0</v>
      </c>
      <c r="M27" s="11"/>
      <c r="N27" s="11"/>
      <c r="O27" s="11">
        <v>1</v>
      </c>
      <c r="P27" s="11">
        <v>1</v>
      </c>
      <c r="Q27" s="11"/>
      <c r="R27" s="11"/>
      <c r="S27" s="11"/>
      <c r="T27" s="11"/>
      <c r="U27" s="11"/>
      <c r="V27" s="11"/>
      <c r="W27" s="14">
        <v>1</v>
      </c>
      <c r="X27" s="11">
        <f t="shared" si="0"/>
        <v>1</v>
      </c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1:37" ht="14.25" customHeight="1" x14ac:dyDescent="0.25">
      <c r="A28" s="11" t="s">
        <v>120</v>
      </c>
      <c r="B28" s="11" t="s">
        <v>121</v>
      </c>
      <c r="C28" s="12" t="s">
        <v>122</v>
      </c>
      <c r="D28" s="11">
        <v>1</v>
      </c>
      <c r="E28" s="13" t="s">
        <v>123</v>
      </c>
      <c r="F28" s="12" t="s">
        <v>124</v>
      </c>
      <c r="G28" s="11">
        <v>1</v>
      </c>
      <c r="H28" s="11">
        <v>0</v>
      </c>
      <c r="I28" s="11">
        <v>0</v>
      </c>
      <c r="J28" s="11"/>
      <c r="K28" s="11"/>
      <c r="L28" s="11"/>
      <c r="M28" s="11"/>
      <c r="N28" s="11"/>
      <c r="O28" s="11"/>
      <c r="P28" s="11"/>
      <c r="Q28" s="11">
        <v>1</v>
      </c>
      <c r="R28" s="11">
        <v>7</v>
      </c>
      <c r="S28" s="11"/>
      <c r="T28" s="11"/>
      <c r="U28" s="11">
        <v>1</v>
      </c>
      <c r="V28" s="11">
        <v>3</v>
      </c>
      <c r="W28" s="14">
        <v>1</v>
      </c>
      <c r="X28" s="11">
        <f t="shared" si="0"/>
        <v>10</v>
      </c>
      <c r="Y28" s="11">
        <v>1</v>
      </c>
      <c r="Z28" s="11">
        <v>1</v>
      </c>
      <c r="AA28" s="11">
        <v>1</v>
      </c>
      <c r="AB28" s="11"/>
      <c r="AC28" s="11"/>
      <c r="AD28" s="11" t="s">
        <v>125</v>
      </c>
      <c r="AE28" s="11" t="s">
        <v>126</v>
      </c>
      <c r="AF28" s="17">
        <v>37854</v>
      </c>
      <c r="AG28" s="11" t="s">
        <v>127</v>
      </c>
      <c r="AH28" s="11" t="s">
        <v>128</v>
      </c>
      <c r="AI28" s="11" t="s">
        <v>129</v>
      </c>
      <c r="AJ28" s="11"/>
      <c r="AK28" s="11" t="s">
        <v>117</v>
      </c>
    </row>
    <row r="29" spans="1:37" ht="14.25" customHeight="1" x14ac:dyDescent="0.25">
      <c r="A29" s="11" t="s">
        <v>130</v>
      </c>
      <c r="B29" s="12" t="s">
        <v>131</v>
      </c>
      <c r="C29" s="12"/>
      <c r="D29" s="11">
        <v>1</v>
      </c>
      <c r="E29" s="13" t="s">
        <v>45</v>
      </c>
      <c r="F29" s="12" t="s">
        <v>42</v>
      </c>
      <c r="G29" s="11">
        <v>1</v>
      </c>
      <c r="H29" s="11">
        <v>0</v>
      </c>
      <c r="I29" s="11">
        <v>0</v>
      </c>
      <c r="J29" s="11">
        <v>0</v>
      </c>
      <c r="K29" s="11"/>
      <c r="L29" s="11">
        <v>0</v>
      </c>
      <c r="M29" s="11"/>
      <c r="N29" s="11"/>
      <c r="O29" s="11"/>
      <c r="P29" s="11"/>
      <c r="Q29" s="11"/>
      <c r="R29" s="11"/>
      <c r="S29" s="11">
        <v>1</v>
      </c>
      <c r="T29" s="11"/>
      <c r="U29" s="11">
        <v>1</v>
      </c>
      <c r="V29" s="11">
        <v>2</v>
      </c>
      <c r="W29" s="14">
        <v>1</v>
      </c>
      <c r="X29" s="11">
        <f t="shared" si="0"/>
        <v>2</v>
      </c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1:37" ht="14.25" customHeight="1" x14ac:dyDescent="0.25">
      <c r="A30" s="11" t="s">
        <v>132</v>
      </c>
      <c r="B30" s="11" t="s">
        <v>133</v>
      </c>
      <c r="C30" s="12" t="s">
        <v>134</v>
      </c>
      <c r="D30" s="11">
        <v>1</v>
      </c>
      <c r="E30" s="13" t="s">
        <v>135</v>
      </c>
      <c r="F30" s="12" t="s">
        <v>42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>
        <f t="shared" si="0"/>
        <v>0</v>
      </c>
      <c r="Y30" s="11"/>
      <c r="Z30" s="11">
        <v>1</v>
      </c>
      <c r="AA30" s="11">
        <v>1</v>
      </c>
      <c r="AB30" s="11"/>
      <c r="AC30" s="11"/>
      <c r="AD30" s="11" t="s">
        <v>136</v>
      </c>
      <c r="AE30" s="11" t="s">
        <v>137</v>
      </c>
      <c r="AF30" s="18">
        <v>39531</v>
      </c>
      <c r="AG30" s="11" t="s">
        <v>138</v>
      </c>
      <c r="AH30" s="11"/>
      <c r="AI30" s="11" t="s">
        <v>139</v>
      </c>
      <c r="AJ30" s="11"/>
      <c r="AK30" s="11" t="s">
        <v>117</v>
      </c>
    </row>
    <row r="31" spans="1:37" ht="14.25" customHeight="1" x14ac:dyDescent="0.25">
      <c r="A31" s="11" t="s">
        <v>140</v>
      </c>
      <c r="B31" s="11" t="s">
        <v>141</v>
      </c>
      <c r="C31" s="12"/>
      <c r="D31" s="11">
        <v>1</v>
      </c>
      <c r="E31" s="13" t="s">
        <v>142</v>
      </c>
      <c r="F31" s="12" t="s">
        <v>56</v>
      </c>
      <c r="G31" s="11">
        <v>0</v>
      </c>
      <c r="H31" s="11">
        <v>1</v>
      </c>
      <c r="I31" s="11">
        <v>0</v>
      </c>
      <c r="J31" s="11"/>
      <c r="K31" s="11"/>
      <c r="L31" s="11">
        <v>0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>
        <v>1</v>
      </c>
      <c r="X31" s="11">
        <f t="shared" si="0"/>
        <v>0</v>
      </c>
      <c r="Y31" s="11">
        <v>1</v>
      </c>
      <c r="Z31" s="11"/>
      <c r="AA31" s="11"/>
      <c r="AB31" s="11"/>
      <c r="AC31" s="11"/>
      <c r="AD31" s="11" t="s">
        <v>143</v>
      </c>
      <c r="AE31" s="11" t="s">
        <v>144</v>
      </c>
      <c r="AF31" s="18">
        <v>44130</v>
      </c>
      <c r="AG31" s="11" t="s">
        <v>145</v>
      </c>
      <c r="AH31" s="11" t="s">
        <v>146</v>
      </c>
      <c r="AI31" s="11" t="s">
        <v>147</v>
      </c>
      <c r="AJ31" s="11" t="s">
        <v>148</v>
      </c>
      <c r="AK31" s="11" t="s">
        <v>117</v>
      </c>
    </row>
    <row r="32" spans="1:37" ht="14.25" customHeight="1" x14ac:dyDescent="0.25">
      <c r="A32" s="11" t="s">
        <v>149</v>
      </c>
      <c r="B32" s="11" t="s">
        <v>150</v>
      </c>
      <c r="C32" s="12">
        <v>3</v>
      </c>
      <c r="D32" s="11">
        <v>1</v>
      </c>
      <c r="E32" s="13" t="s">
        <v>103</v>
      </c>
      <c r="F32" s="12" t="s">
        <v>52</v>
      </c>
      <c r="G32" s="11">
        <v>0</v>
      </c>
      <c r="H32" s="11">
        <v>1</v>
      </c>
      <c r="I32" s="11">
        <v>0</v>
      </c>
      <c r="J32" s="11"/>
      <c r="K32" s="11"/>
      <c r="L32" s="11">
        <v>0</v>
      </c>
      <c r="M32" s="11"/>
      <c r="N32" s="11"/>
      <c r="O32" s="11">
        <v>1</v>
      </c>
      <c r="P32" s="11"/>
      <c r="Q32" s="11">
        <v>1</v>
      </c>
      <c r="R32" s="11">
        <v>3</v>
      </c>
      <c r="S32" s="11"/>
      <c r="T32" s="11"/>
      <c r="U32" s="11"/>
      <c r="V32" s="11"/>
      <c r="W32" s="14">
        <v>1</v>
      </c>
      <c r="X32" s="11">
        <f t="shared" si="0"/>
        <v>3</v>
      </c>
      <c r="Y32" s="11"/>
      <c r="Z32" s="11"/>
      <c r="AA32" s="11"/>
      <c r="AB32" s="11"/>
      <c r="AC32" s="11"/>
      <c r="AD32" s="11" t="s">
        <v>151</v>
      </c>
      <c r="AE32" s="11" t="s">
        <v>152</v>
      </c>
      <c r="AF32" s="18">
        <v>39204</v>
      </c>
      <c r="AG32" s="11" t="s">
        <v>153</v>
      </c>
      <c r="AH32" s="11" t="s">
        <v>154</v>
      </c>
      <c r="AI32" s="11" t="s">
        <v>155</v>
      </c>
      <c r="AJ32" s="11"/>
      <c r="AK32" s="11" t="s">
        <v>117</v>
      </c>
    </row>
    <row r="33" spans="1:37" ht="14.25" customHeight="1" x14ac:dyDescent="0.25">
      <c r="A33" s="11" t="s">
        <v>156</v>
      </c>
      <c r="B33" s="11" t="s">
        <v>157</v>
      </c>
      <c r="C33" s="12"/>
      <c r="D33" s="11">
        <v>1</v>
      </c>
      <c r="E33" s="12" t="s">
        <v>158</v>
      </c>
      <c r="F33" s="12" t="s">
        <v>69</v>
      </c>
      <c r="G33" s="11">
        <v>1</v>
      </c>
      <c r="H33" s="11">
        <v>0</v>
      </c>
      <c r="I33" s="11">
        <v>0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>
        <v>1</v>
      </c>
      <c r="V33" s="11">
        <v>4</v>
      </c>
      <c r="W33" s="14">
        <v>1</v>
      </c>
      <c r="X33" s="11">
        <f t="shared" si="0"/>
        <v>4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ht="14.25" customHeight="1" x14ac:dyDescent="0.25">
      <c r="A34" s="11" t="s">
        <v>159</v>
      </c>
      <c r="B34" s="11" t="s">
        <v>160</v>
      </c>
      <c r="C34" s="12"/>
      <c r="D34" s="11">
        <v>1</v>
      </c>
      <c r="E34" s="13" t="s">
        <v>161</v>
      </c>
      <c r="F34" s="12" t="s">
        <v>110</v>
      </c>
      <c r="G34" s="11"/>
      <c r="H34" s="11"/>
      <c r="I34" s="11">
        <v>1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>
        <f t="shared" si="0"/>
        <v>0</v>
      </c>
      <c r="Y34" s="11"/>
      <c r="Z34" s="11">
        <v>1</v>
      </c>
      <c r="AA34" s="11"/>
      <c r="AB34" s="11"/>
      <c r="AC34" s="11">
        <v>1</v>
      </c>
      <c r="AD34" s="11" t="s">
        <v>162</v>
      </c>
      <c r="AE34" s="11" t="s">
        <v>163</v>
      </c>
      <c r="AF34" s="18">
        <v>40777</v>
      </c>
      <c r="AG34" s="11" t="s">
        <v>164</v>
      </c>
      <c r="AH34" s="11" t="s">
        <v>114</v>
      </c>
      <c r="AI34" s="11" t="s">
        <v>115</v>
      </c>
      <c r="AJ34" s="11" t="s">
        <v>165</v>
      </c>
      <c r="AK34" s="11" t="s">
        <v>117</v>
      </c>
    </row>
    <row r="35" spans="1:37" ht="14.25" customHeight="1" x14ac:dyDescent="0.25">
      <c r="A35" s="11" t="s">
        <v>166</v>
      </c>
      <c r="B35" s="11" t="s">
        <v>167</v>
      </c>
      <c r="C35" s="12"/>
      <c r="D35" s="11">
        <v>1</v>
      </c>
      <c r="E35" s="13" t="s">
        <v>168</v>
      </c>
      <c r="F35" s="12" t="s">
        <v>110</v>
      </c>
      <c r="G35" s="11"/>
      <c r="H35" s="11"/>
      <c r="I35" s="11">
        <v>1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>
        <f t="shared" si="0"/>
        <v>0</v>
      </c>
      <c r="Y35" s="11"/>
      <c r="Z35" s="11">
        <v>1</v>
      </c>
      <c r="AA35" s="11"/>
      <c r="AB35" s="11"/>
      <c r="AC35" s="11">
        <v>1</v>
      </c>
      <c r="AD35" s="11"/>
      <c r="AE35" s="11"/>
      <c r="AF35" s="11"/>
      <c r="AG35" s="11"/>
      <c r="AH35" s="11"/>
      <c r="AI35" s="11"/>
      <c r="AJ35" s="11"/>
      <c r="AK35" s="11"/>
    </row>
    <row r="36" spans="1:37" ht="14.25" customHeight="1" x14ac:dyDescent="0.25">
      <c r="A36" s="11" t="s">
        <v>169</v>
      </c>
      <c r="B36" s="11" t="s">
        <v>170</v>
      </c>
      <c r="C36" s="12"/>
      <c r="D36" s="11">
        <v>1</v>
      </c>
      <c r="E36" s="13"/>
      <c r="F36" s="12" t="s">
        <v>42</v>
      </c>
      <c r="G36" s="11">
        <v>0</v>
      </c>
      <c r="H36" s="11">
        <v>0</v>
      </c>
      <c r="I36" s="11">
        <v>1</v>
      </c>
      <c r="J36" s="11">
        <v>0</v>
      </c>
      <c r="K36" s="11"/>
      <c r="L36" s="11">
        <v>0</v>
      </c>
      <c r="M36" s="11"/>
      <c r="N36" s="11"/>
      <c r="O36" s="11"/>
      <c r="P36" s="11"/>
      <c r="Q36" s="11"/>
      <c r="R36" s="11"/>
      <c r="S36" s="11">
        <v>1</v>
      </c>
      <c r="T36" s="11">
        <v>2</v>
      </c>
      <c r="U36" s="11"/>
      <c r="V36" s="11"/>
      <c r="W36" s="14">
        <v>1</v>
      </c>
      <c r="X36" s="11">
        <f t="shared" si="0"/>
        <v>2</v>
      </c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1:37" ht="14.25" customHeight="1" x14ac:dyDescent="0.25">
      <c r="A37" s="11" t="s">
        <v>171</v>
      </c>
      <c r="B37" s="11" t="s">
        <v>172</v>
      </c>
      <c r="C37" s="12"/>
      <c r="D37" s="11">
        <v>1</v>
      </c>
      <c r="E37" s="13" t="s">
        <v>173</v>
      </c>
      <c r="F37" s="12" t="s">
        <v>69</v>
      </c>
      <c r="G37" s="11">
        <v>1</v>
      </c>
      <c r="H37" s="11">
        <v>0</v>
      </c>
      <c r="I37" s="11">
        <v>0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>
        <v>1</v>
      </c>
      <c r="X37" s="11">
        <f t="shared" si="0"/>
        <v>0</v>
      </c>
      <c r="Y37" s="11">
        <v>1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</row>
    <row r="38" spans="1:37" ht="14.25" customHeight="1" x14ac:dyDescent="0.25">
      <c r="A38" s="11" t="s">
        <v>174</v>
      </c>
      <c r="B38" s="11" t="s">
        <v>175</v>
      </c>
      <c r="C38" s="12"/>
      <c r="D38" s="11">
        <v>1</v>
      </c>
      <c r="E38" s="13" t="s">
        <v>176</v>
      </c>
      <c r="F38" s="12" t="s">
        <v>46</v>
      </c>
      <c r="G38" s="11">
        <v>0</v>
      </c>
      <c r="H38" s="11">
        <v>0</v>
      </c>
      <c r="I38" s="11">
        <v>1</v>
      </c>
      <c r="J38" s="11"/>
      <c r="K38" s="11"/>
      <c r="L38" s="11">
        <v>0</v>
      </c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>
        <v>1</v>
      </c>
      <c r="X38" s="11">
        <f t="shared" si="0"/>
        <v>0</v>
      </c>
      <c r="Y38" s="11">
        <v>1</v>
      </c>
      <c r="Z38" s="11"/>
      <c r="AA38" s="11"/>
      <c r="AB38" s="11"/>
      <c r="AC38" s="11"/>
      <c r="AD38" s="11" t="s">
        <v>177</v>
      </c>
      <c r="AE38" s="11" t="s">
        <v>178</v>
      </c>
      <c r="AF38" s="18">
        <v>40802</v>
      </c>
      <c r="AG38" s="11"/>
      <c r="AH38" s="11"/>
      <c r="AI38" s="11" t="s">
        <v>179</v>
      </c>
      <c r="AJ38" s="11" t="s">
        <v>180</v>
      </c>
      <c r="AK38" s="11" t="s">
        <v>181</v>
      </c>
    </row>
    <row r="39" spans="1:37" ht="14.25" customHeight="1" x14ac:dyDescent="0.25">
      <c r="A39" s="11" t="s">
        <v>182</v>
      </c>
      <c r="B39" s="11" t="s">
        <v>183</v>
      </c>
      <c r="C39" s="12"/>
      <c r="D39" s="11">
        <v>1</v>
      </c>
      <c r="E39" s="13" t="s">
        <v>184</v>
      </c>
      <c r="F39" s="12" t="s">
        <v>69</v>
      </c>
      <c r="G39" s="11">
        <v>1</v>
      </c>
      <c r="H39" s="11">
        <v>0</v>
      </c>
      <c r="I39" s="11">
        <v>0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>
        <v>1</v>
      </c>
      <c r="X39" s="11">
        <f t="shared" si="0"/>
        <v>0</v>
      </c>
      <c r="Y39" s="11">
        <v>1</v>
      </c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1:37" ht="14.25" customHeight="1" x14ac:dyDescent="0.25">
      <c r="A40" s="11" t="s">
        <v>185</v>
      </c>
      <c r="B40" s="11" t="s">
        <v>186</v>
      </c>
      <c r="C40" s="12"/>
      <c r="D40" s="11">
        <v>1</v>
      </c>
      <c r="E40" s="13" t="s">
        <v>187</v>
      </c>
      <c r="F40" s="12" t="s">
        <v>69</v>
      </c>
      <c r="G40" s="11">
        <v>1</v>
      </c>
      <c r="H40" s="11">
        <v>0</v>
      </c>
      <c r="I40" s="11">
        <v>0</v>
      </c>
      <c r="J40" s="11"/>
      <c r="K40" s="11"/>
      <c r="L40" s="11">
        <v>0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>
        <v>1</v>
      </c>
      <c r="X40" s="11">
        <f t="shared" si="0"/>
        <v>0</v>
      </c>
      <c r="Y40" s="11">
        <v>1</v>
      </c>
      <c r="Z40" s="11"/>
      <c r="AA40" s="11">
        <v>1</v>
      </c>
      <c r="AB40" s="11">
        <v>0</v>
      </c>
      <c r="AC40" s="11">
        <v>0</v>
      </c>
      <c r="AD40" s="11" t="s">
        <v>188</v>
      </c>
      <c r="AE40" s="11" t="s">
        <v>189</v>
      </c>
      <c r="AF40" s="18">
        <v>42404</v>
      </c>
      <c r="AG40" s="11" t="s">
        <v>190</v>
      </c>
      <c r="AH40" s="11" t="s">
        <v>114</v>
      </c>
      <c r="AI40" s="11" t="s">
        <v>115</v>
      </c>
      <c r="AJ40" s="11" t="s">
        <v>191</v>
      </c>
      <c r="AK40" s="11" t="s">
        <v>117</v>
      </c>
    </row>
    <row r="41" spans="1:37" ht="14.25" customHeight="1" x14ac:dyDescent="0.25">
      <c r="A41" s="11" t="s">
        <v>192</v>
      </c>
      <c r="B41" s="11" t="s">
        <v>193</v>
      </c>
      <c r="C41" s="12" t="s">
        <v>194</v>
      </c>
      <c r="D41" s="11">
        <v>1</v>
      </c>
      <c r="E41" s="13" t="s">
        <v>195</v>
      </c>
      <c r="F41" s="12" t="s">
        <v>42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>
        <f t="shared" si="0"/>
        <v>0</v>
      </c>
      <c r="Y41" s="11"/>
      <c r="Z41" s="11">
        <v>1</v>
      </c>
      <c r="AA41" s="11"/>
      <c r="AB41" s="11"/>
      <c r="AC41" s="11">
        <v>1</v>
      </c>
      <c r="AD41" s="11" t="s">
        <v>196</v>
      </c>
      <c r="AE41" s="11" t="s">
        <v>197</v>
      </c>
      <c r="AF41" s="18">
        <v>34562</v>
      </c>
      <c r="AG41" s="11" t="s">
        <v>198</v>
      </c>
      <c r="AH41" s="11" t="s">
        <v>146</v>
      </c>
      <c r="AI41" s="11" t="s">
        <v>199</v>
      </c>
      <c r="AJ41" s="11" t="s">
        <v>200</v>
      </c>
      <c r="AK41" s="11" t="s">
        <v>117</v>
      </c>
    </row>
    <row r="42" spans="1:37" ht="14.25" customHeight="1" x14ac:dyDescent="0.25">
      <c r="A42" s="11" t="s">
        <v>201</v>
      </c>
      <c r="B42" s="11" t="s">
        <v>202</v>
      </c>
      <c r="C42" s="12"/>
      <c r="D42" s="11">
        <v>1</v>
      </c>
      <c r="E42" s="13" t="s">
        <v>203</v>
      </c>
      <c r="F42" s="12" t="s">
        <v>56</v>
      </c>
      <c r="G42" s="11">
        <v>0</v>
      </c>
      <c r="H42" s="11">
        <v>1</v>
      </c>
      <c r="I42" s="11">
        <v>0</v>
      </c>
      <c r="J42" s="11">
        <v>0</v>
      </c>
      <c r="K42" s="11"/>
      <c r="L42" s="11">
        <v>0</v>
      </c>
      <c r="M42" s="11"/>
      <c r="N42" s="11"/>
      <c r="O42" s="11"/>
      <c r="P42" s="11"/>
      <c r="Q42" s="11">
        <v>1</v>
      </c>
      <c r="R42" s="11">
        <v>3</v>
      </c>
      <c r="S42" s="11">
        <v>1</v>
      </c>
      <c r="T42" s="11">
        <v>2</v>
      </c>
      <c r="U42" s="11"/>
      <c r="V42" s="11"/>
      <c r="W42" s="14">
        <v>1</v>
      </c>
      <c r="X42" s="11">
        <f t="shared" si="0"/>
        <v>5</v>
      </c>
      <c r="Y42" s="11">
        <v>1</v>
      </c>
      <c r="Z42" s="11"/>
      <c r="AA42" s="11"/>
      <c r="AB42" s="11"/>
      <c r="AC42" s="11"/>
      <c r="AD42" s="11" t="s">
        <v>204</v>
      </c>
      <c r="AE42" s="11" t="s">
        <v>205</v>
      </c>
      <c r="AF42" s="18">
        <v>43007</v>
      </c>
      <c r="AG42" s="11" t="s">
        <v>206</v>
      </c>
      <c r="AH42" s="11" t="s">
        <v>207</v>
      </c>
      <c r="AI42" s="11" t="s">
        <v>208</v>
      </c>
      <c r="AJ42" s="11" t="s">
        <v>209</v>
      </c>
      <c r="AK42" s="11" t="s">
        <v>117</v>
      </c>
    </row>
    <row r="43" spans="1:37" ht="14.25" customHeight="1" x14ac:dyDescent="0.25">
      <c r="A43" s="11" t="s">
        <v>210</v>
      </c>
      <c r="B43" s="11" t="s">
        <v>211</v>
      </c>
      <c r="C43" s="12" t="s">
        <v>212</v>
      </c>
      <c r="D43" s="11">
        <v>1</v>
      </c>
      <c r="E43" s="13" t="s">
        <v>213</v>
      </c>
      <c r="F43" s="12" t="s">
        <v>69</v>
      </c>
      <c r="G43" s="11">
        <v>1</v>
      </c>
      <c r="H43" s="11">
        <v>0</v>
      </c>
      <c r="I43" s="11">
        <v>0</v>
      </c>
      <c r="J43" s="11"/>
      <c r="K43" s="11"/>
      <c r="L43" s="11"/>
      <c r="M43" s="11"/>
      <c r="N43" s="11"/>
      <c r="O43" s="11">
        <v>1</v>
      </c>
      <c r="P43" s="11">
        <v>1</v>
      </c>
      <c r="Q43" s="11"/>
      <c r="R43" s="11"/>
      <c r="S43" s="11"/>
      <c r="T43" s="11"/>
      <c r="U43" s="11"/>
      <c r="V43" s="11"/>
      <c r="W43" s="14">
        <v>1</v>
      </c>
      <c r="X43" s="11">
        <f t="shared" si="0"/>
        <v>1</v>
      </c>
      <c r="Y43" s="11">
        <v>1</v>
      </c>
      <c r="Z43" s="11">
        <v>1</v>
      </c>
      <c r="AA43" s="11">
        <v>1</v>
      </c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1:37" ht="14.25" customHeight="1" x14ac:dyDescent="0.25">
      <c r="A44" s="11" t="s">
        <v>214</v>
      </c>
      <c r="B44" s="11" t="s">
        <v>215</v>
      </c>
      <c r="C44" s="12"/>
      <c r="D44" s="11">
        <v>1</v>
      </c>
      <c r="E44" s="13" t="s">
        <v>216</v>
      </c>
      <c r="F44" s="12" t="s">
        <v>69</v>
      </c>
      <c r="G44" s="11">
        <v>1</v>
      </c>
      <c r="H44" s="11">
        <v>0</v>
      </c>
      <c r="I44" s="11">
        <v>0</v>
      </c>
      <c r="J44" s="11">
        <v>0</v>
      </c>
      <c r="K44" s="11"/>
      <c r="L44" s="11">
        <v>0</v>
      </c>
      <c r="M44" s="11"/>
      <c r="N44" s="11"/>
      <c r="O44" s="11">
        <v>1</v>
      </c>
      <c r="P44" s="11">
        <v>1</v>
      </c>
      <c r="Q44" s="11"/>
      <c r="R44" s="11"/>
      <c r="S44" s="11">
        <v>1</v>
      </c>
      <c r="T44" s="11">
        <v>1</v>
      </c>
      <c r="U44" s="11"/>
      <c r="V44" s="11"/>
      <c r="W44" s="14">
        <v>1</v>
      </c>
      <c r="X44" s="11">
        <f t="shared" si="0"/>
        <v>2</v>
      </c>
      <c r="Y44" s="11"/>
      <c r="Z44" s="11"/>
      <c r="AA44" s="11">
        <v>1</v>
      </c>
      <c r="AB44" s="11">
        <v>0</v>
      </c>
      <c r="AC44" s="11">
        <v>0</v>
      </c>
      <c r="AD44" s="11"/>
      <c r="AE44" s="11"/>
      <c r="AF44" s="11"/>
      <c r="AG44" s="11"/>
      <c r="AH44" s="11"/>
      <c r="AI44" s="11"/>
      <c r="AJ44" s="11"/>
      <c r="AK44" s="11"/>
    </row>
    <row r="45" spans="1:37" ht="14.25" customHeight="1" x14ac:dyDescent="0.25">
      <c r="A45" s="11" t="s">
        <v>217</v>
      </c>
      <c r="B45" s="11" t="s">
        <v>218</v>
      </c>
      <c r="C45" s="12"/>
      <c r="D45" s="11">
        <v>1</v>
      </c>
      <c r="E45" s="13" t="s">
        <v>219</v>
      </c>
      <c r="F45" s="12" t="s">
        <v>69</v>
      </c>
      <c r="G45" s="11">
        <v>1</v>
      </c>
      <c r="H45" s="11">
        <v>0</v>
      </c>
      <c r="I45" s="11">
        <v>0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>
        <v>1</v>
      </c>
      <c r="V45" s="11">
        <v>1</v>
      </c>
      <c r="W45" s="14">
        <v>1</v>
      </c>
      <c r="X45" s="11">
        <f t="shared" si="0"/>
        <v>1</v>
      </c>
      <c r="Y45" s="11">
        <v>1</v>
      </c>
      <c r="Z45" s="11"/>
      <c r="AA45" s="11"/>
      <c r="AB45" s="11"/>
      <c r="AC45" s="11"/>
      <c r="AD45" s="11" t="s">
        <v>220</v>
      </c>
      <c r="AE45" s="11" t="s">
        <v>221</v>
      </c>
      <c r="AF45" s="18">
        <v>36815</v>
      </c>
      <c r="AG45" s="11" t="s">
        <v>222</v>
      </c>
      <c r="AH45" s="11" t="s">
        <v>223</v>
      </c>
      <c r="AI45" s="11" t="s">
        <v>224</v>
      </c>
      <c r="AJ45" s="11"/>
      <c r="AK45" s="11" t="s">
        <v>117</v>
      </c>
    </row>
    <row r="46" spans="1:37" ht="14.25" customHeight="1" x14ac:dyDescent="0.25">
      <c r="A46" s="11" t="s">
        <v>225</v>
      </c>
      <c r="B46" s="11" t="s">
        <v>226</v>
      </c>
      <c r="C46" s="12"/>
      <c r="D46" s="11">
        <v>1</v>
      </c>
      <c r="E46" s="13" t="s">
        <v>227</v>
      </c>
      <c r="F46" s="12" t="s">
        <v>52</v>
      </c>
      <c r="G46" s="11">
        <v>0</v>
      </c>
      <c r="H46" s="11">
        <v>1</v>
      </c>
      <c r="I46" s="11">
        <v>0</v>
      </c>
      <c r="J46" s="11"/>
      <c r="K46" s="11"/>
      <c r="L46" s="11">
        <v>0</v>
      </c>
      <c r="M46" s="11"/>
      <c r="N46" s="11"/>
      <c r="O46" s="11"/>
      <c r="P46" s="11"/>
      <c r="Q46" s="11">
        <v>1</v>
      </c>
      <c r="R46" s="11">
        <v>1</v>
      </c>
      <c r="S46" s="11"/>
      <c r="T46" s="11"/>
      <c r="U46" s="11"/>
      <c r="V46" s="11"/>
      <c r="W46" s="14">
        <v>1</v>
      </c>
      <c r="X46" s="11">
        <f t="shared" si="0"/>
        <v>1</v>
      </c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1:37" ht="14.25" customHeight="1" x14ac:dyDescent="0.25">
      <c r="A47" s="11" t="s">
        <v>228</v>
      </c>
      <c r="B47" s="11" t="s">
        <v>229</v>
      </c>
      <c r="C47" s="12"/>
      <c r="D47" s="11">
        <v>1</v>
      </c>
      <c r="E47" s="13" t="s">
        <v>230</v>
      </c>
      <c r="F47" s="12" t="s">
        <v>69</v>
      </c>
      <c r="G47" s="11">
        <v>1</v>
      </c>
      <c r="H47" s="11">
        <v>0</v>
      </c>
      <c r="I47" s="11">
        <v>0</v>
      </c>
      <c r="J47" s="11"/>
      <c r="K47" s="11"/>
      <c r="L47" s="11"/>
      <c r="M47" s="11"/>
      <c r="N47" s="11"/>
      <c r="O47" s="11"/>
      <c r="P47" s="11"/>
      <c r="Q47" s="11">
        <v>1</v>
      </c>
      <c r="R47" s="11">
        <v>6</v>
      </c>
      <c r="S47" s="11"/>
      <c r="T47" s="11"/>
      <c r="U47" s="11">
        <v>1</v>
      </c>
      <c r="V47" s="11">
        <v>1</v>
      </c>
      <c r="W47" s="14">
        <v>1</v>
      </c>
      <c r="X47" s="11">
        <f t="shared" si="0"/>
        <v>7</v>
      </c>
      <c r="Y47" s="11"/>
      <c r="Z47" s="11"/>
      <c r="AA47" s="11"/>
      <c r="AB47" s="11"/>
      <c r="AC47" s="11"/>
      <c r="AD47" s="11" t="s">
        <v>231</v>
      </c>
      <c r="AE47" s="11" t="s">
        <v>232</v>
      </c>
      <c r="AF47" s="18">
        <v>31163</v>
      </c>
      <c r="AG47" s="11"/>
      <c r="AH47" s="11"/>
      <c r="AI47" s="11"/>
      <c r="AJ47" s="11"/>
      <c r="AK47" s="11" t="s">
        <v>233</v>
      </c>
    </row>
    <row r="48" spans="1:37" ht="14.25" customHeight="1" x14ac:dyDescent="0.25">
      <c r="A48" s="11" t="s">
        <v>234</v>
      </c>
      <c r="B48" s="11" t="s">
        <v>235</v>
      </c>
      <c r="C48" s="12"/>
      <c r="D48" s="11">
        <v>1</v>
      </c>
      <c r="E48" s="13" t="s">
        <v>236</v>
      </c>
      <c r="F48" s="12" t="s">
        <v>52</v>
      </c>
      <c r="G48" s="11">
        <v>0</v>
      </c>
      <c r="H48" s="11">
        <v>1</v>
      </c>
      <c r="I48" s="11">
        <v>0</v>
      </c>
      <c r="J48" s="11">
        <v>0</v>
      </c>
      <c r="K48" s="11"/>
      <c r="L48" s="11">
        <v>0</v>
      </c>
      <c r="M48" s="11"/>
      <c r="N48" s="11"/>
      <c r="O48" s="11"/>
      <c r="P48" s="11"/>
      <c r="Q48" s="11"/>
      <c r="R48" s="11"/>
      <c r="S48" s="11">
        <v>1</v>
      </c>
      <c r="T48" s="11">
        <v>3</v>
      </c>
      <c r="U48" s="11">
        <v>1</v>
      </c>
      <c r="V48" s="11">
        <v>2</v>
      </c>
      <c r="W48" s="14">
        <v>1</v>
      </c>
      <c r="X48" s="11">
        <f t="shared" si="0"/>
        <v>5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1:37" ht="14.25" customHeight="1" x14ac:dyDescent="0.25">
      <c r="A49" s="11" t="s">
        <v>237</v>
      </c>
      <c r="B49" s="11" t="s">
        <v>238</v>
      </c>
      <c r="C49" s="12"/>
      <c r="D49" s="11">
        <v>1</v>
      </c>
      <c r="E49" s="13" t="s">
        <v>239</v>
      </c>
      <c r="F49" s="12" t="s">
        <v>69</v>
      </c>
      <c r="G49" s="11">
        <v>1</v>
      </c>
      <c r="H49" s="11">
        <v>0</v>
      </c>
      <c r="I49" s="11">
        <v>0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>
        <v>1</v>
      </c>
      <c r="X49" s="11">
        <f t="shared" si="0"/>
        <v>0</v>
      </c>
      <c r="Y49" s="11">
        <v>1</v>
      </c>
      <c r="Z49" s="11"/>
      <c r="AA49" s="11"/>
      <c r="AB49" s="11"/>
      <c r="AC49" s="11"/>
      <c r="AD49" s="11" t="s">
        <v>240</v>
      </c>
      <c r="AE49" s="11" t="s">
        <v>241</v>
      </c>
      <c r="AF49" s="18">
        <v>36719</v>
      </c>
      <c r="AG49" s="11" t="s">
        <v>242</v>
      </c>
      <c r="AH49" s="11" t="s">
        <v>223</v>
      </c>
      <c r="AI49" s="11" t="s">
        <v>243</v>
      </c>
      <c r="AJ49" s="11"/>
      <c r="AK49" s="11" t="s">
        <v>117</v>
      </c>
    </row>
    <row r="50" spans="1:37" ht="14.25" customHeight="1" x14ac:dyDescent="0.25">
      <c r="A50" s="11" t="s">
        <v>244</v>
      </c>
      <c r="B50" s="11" t="s">
        <v>245</v>
      </c>
      <c r="C50" s="12"/>
      <c r="D50" s="11">
        <v>1</v>
      </c>
      <c r="E50" s="13" t="s">
        <v>246</v>
      </c>
      <c r="F50" s="12" t="s">
        <v>52</v>
      </c>
      <c r="G50" s="11">
        <v>0</v>
      </c>
      <c r="H50" s="11">
        <v>1</v>
      </c>
      <c r="I50" s="11">
        <v>0</v>
      </c>
      <c r="J50" s="11">
        <v>0</v>
      </c>
      <c r="K50" s="11"/>
      <c r="L50" s="11">
        <v>0</v>
      </c>
      <c r="M50" s="11"/>
      <c r="N50" s="11"/>
      <c r="O50" s="11"/>
      <c r="P50" s="11"/>
      <c r="Q50" s="11">
        <v>1</v>
      </c>
      <c r="R50" s="11">
        <v>2</v>
      </c>
      <c r="S50" s="11">
        <v>1</v>
      </c>
      <c r="T50" s="11">
        <v>1</v>
      </c>
      <c r="U50" s="11">
        <v>1</v>
      </c>
      <c r="V50" s="11">
        <v>4</v>
      </c>
      <c r="W50" s="14">
        <v>1</v>
      </c>
      <c r="X50" s="11">
        <f t="shared" si="0"/>
        <v>7</v>
      </c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</row>
    <row r="51" spans="1:37" ht="14.25" customHeight="1" x14ac:dyDescent="0.25">
      <c r="A51" s="11" t="s">
        <v>247</v>
      </c>
      <c r="B51" s="11" t="s">
        <v>248</v>
      </c>
      <c r="C51" s="12"/>
      <c r="D51" s="11">
        <v>1</v>
      </c>
      <c r="E51" s="13" t="s">
        <v>249</v>
      </c>
      <c r="F51" s="12" t="s">
        <v>52</v>
      </c>
      <c r="G51" s="11">
        <v>0</v>
      </c>
      <c r="H51" s="11">
        <v>1</v>
      </c>
      <c r="I51" s="11">
        <v>0</v>
      </c>
      <c r="J51" s="11">
        <v>0</v>
      </c>
      <c r="K51" s="11"/>
      <c r="L51" s="11">
        <v>0</v>
      </c>
      <c r="M51" s="11"/>
      <c r="N51" s="11"/>
      <c r="O51" s="11"/>
      <c r="P51" s="11"/>
      <c r="Q51" s="11"/>
      <c r="R51" s="11"/>
      <c r="S51" s="11">
        <v>1</v>
      </c>
      <c r="T51" s="11">
        <v>1</v>
      </c>
      <c r="U51" s="11"/>
      <c r="V51" s="11"/>
      <c r="W51" s="14">
        <v>1</v>
      </c>
      <c r="X51" s="11">
        <f t="shared" si="0"/>
        <v>1</v>
      </c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 ht="14.25" customHeight="1" x14ac:dyDescent="0.25">
      <c r="A52" s="11" t="s">
        <v>250</v>
      </c>
      <c r="B52" s="11" t="s">
        <v>251</v>
      </c>
      <c r="C52" s="12"/>
      <c r="D52" s="11">
        <v>1</v>
      </c>
      <c r="E52" s="13" t="s">
        <v>252</v>
      </c>
      <c r="F52" s="12" t="s">
        <v>69</v>
      </c>
      <c r="G52" s="11">
        <v>1</v>
      </c>
      <c r="H52" s="11">
        <v>0</v>
      </c>
      <c r="I52" s="11">
        <v>0</v>
      </c>
      <c r="J52" s="11">
        <v>0</v>
      </c>
      <c r="K52" s="11"/>
      <c r="L52" s="11">
        <v>0</v>
      </c>
      <c r="M52" s="11"/>
      <c r="N52" s="11"/>
      <c r="O52" s="11">
        <v>1</v>
      </c>
      <c r="P52" s="11">
        <v>1</v>
      </c>
      <c r="Q52" s="11"/>
      <c r="R52" s="11"/>
      <c r="S52" s="11">
        <v>1</v>
      </c>
      <c r="T52" s="11">
        <v>1</v>
      </c>
      <c r="U52" s="11"/>
      <c r="V52" s="11"/>
      <c r="W52" s="14">
        <v>1</v>
      </c>
      <c r="X52" s="11">
        <f t="shared" si="0"/>
        <v>2</v>
      </c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 ht="14.25" customHeight="1" x14ac:dyDescent="0.25">
      <c r="A53" s="11" t="s">
        <v>253</v>
      </c>
      <c r="B53" s="11" t="s">
        <v>254</v>
      </c>
      <c r="C53" s="12"/>
      <c r="D53" s="11">
        <v>1</v>
      </c>
      <c r="E53" s="13" t="s">
        <v>255</v>
      </c>
      <c r="F53" s="12" t="s">
        <v>110</v>
      </c>
      <c r="G53" s="11">
        <v>0</v>
      </c>
      <c r="H53" s="11">
        <v>0</v>
      </c>
      <c r="I53" s="11">
        <v>1</v>
      </c>
      <c r="J53" s="11">
        <v>0</v>
      </c>
      <c r="K53" s="11"/>
      <c r="L53" s="11">
        <v>0</v>
      </c>
      <c r="M53" s="11"/>
      <c r="N53" s="11"/>
      <c r="O53" s="11">
        <v>1</v>
      </c>
      <c r="P53" s="11">
        <v>6</v>
      </c>
      <c r="Q53" s="11"/>
      <c r="R53" s="11"/>
      <c r="S53" s="11">
        <v>1</v>
      </c>
      <c r="T53" s="11">
        <v>3</v>
      </c>
      <c r="U53" s="11">
        <v>1</v>
      </c>
      <c r="V53" s="11">
        <v>3</v>
      </c>
      <c r="W53" s="14">
        <v>1</v>
      </c>
      <c r="X53" s="11">
        <f t="shared" si="0"/>
        <v>12</v>
      </c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1:37" ht="14.25" customHeight="1" x14ac:dyDescent="0.25">
      <c r="A54" s="11" t="s">
        <v>256</v>
      </c>
      <c r="B54" s="11" t="s">
        <v>257</v>
      </c>
      <c r="C54" s="12"/>
      <c r="D54" s="11">
        <v>1</v>
      </c>
      <c r="E54" s="13" t="s">
        <v>258</v>
      </c>
      <c r="F54" s="12" t="s">
        <v>69</v>
      </c>
      <c r="G54" s="11">
        <v>1</v>
      </c>
      <c r="H54" s="11">
        <v>0</v>
      </c>
      <c r="I54" s="11">
        <v>0</v>
      </c>
      <c r="J54" s="11">
        <v>0</v>
      </c>
      <c r="K54" s="11"/>
      <c r="L54" s="11">
        <v>0</v>
      </c>
      <c r="M54" s="11"/>
      <c r="N54" s="11"/>
      <c r="O54" s="11">
        <v>1</v>
      </c>
      <c r="P54" s="11">
        <v>1</v>
      </c>
      <c r="Q54" s="11"/>
      <c r="R54" s="11"/>
      <c r="S54" s="11">
        <v>1</v>
      </c>
      <c r="T54" s="11">
        <v>2</v>
      </c>
      <c r="U54" s="11">
        <v>1</v>
      </c>
      <c r="V54" s="11">
        <v>4</v>
      </c>
      <c r="W54" s="14">
        <v>1</v>
      </c>
      <c r="X54" s="11">
        <f t="shared" si="0"/>
        <v>7</v>
      </c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ht="14.25" customHeight="1" x14ac:dyDescent="0.25">
      <c r="A55" s="11" t="s">
        <v>259</v>
      </c>
      <c r="B55" s="11" t="s">
        <v>260</v>
      </c>
      <c r="C55" s="12" t="s">
        <v>261</v>
      </c>
      <c r="D55" s="11">
        <v>1</v>
      </c>
      <c r="E55" s="13" t="s">
        <v>262</v>
      </c>
      <c r="F55" s="12" t="s">
        <v>52</v>
      </c>
      <c r="G55" s="11">
        <v>0</v>
      </c>
      <c r="H55" s="11">
        <v>1</v>
      </c>
      <c r="I55" s="11">
        <v>0</v>
      </c>
      <c r="J55" s="11">
        <v>0</v>
      </c>
      <c r="K55" s="11"/>
      <c r="L55" s="11">
        <v>0</v>
      </c>
      <c r="M55" s="11"/>
      <c r="N55" s="11"/>
      <c r="O55" s="11"/>
      <c r="P55" s="11"/>
      <c r="Q55" s="11">
        <v>1</v>
      </c>
      <c r="R55" s="11">
        <v>1</v>
      </c>
      <c r="S55" s="11">
        <v>1</v>
      </c>
      <c r="T55" s="11">
        <v>2</v>
      </c>
      <c r="U55" s="11">
        <v>1</v>
      </c>
      <c r="V55" s="11">
        <v>1</v>
      </c>
      <c r="W55" s="14">
        <v>1</v>
      </c>
      <c r="X55" s="11">
        <f t="shared" si="0"/>
        <v>4</v>
      </c>
      <c r="Y55" s="11"/>
      <c r="Z55" s="11"/>
      <c r="AA55" s="11"/>
      <c r="AB55" s="11"/>
      <c r="AC55" s="11"/>
      <c r="AD55" s="11" t="s">
        <v>263</v>
      </c>
      <c r="AE55" s="11" t="s">
        <v>264</v>
      </c>
      <c r="AF55" s="18">
        <v>37755</v>
      </c>
      <c r="AG55" s="11"/>
      <c r="AH55" s="11"/>
      <c r="AI55" s="11"/>
      <c r="AJ55" s="11"/>
      <c r="AK55" s="11" t="s">
        <v>233</v>
      </c>
    </row>
    <row r="56" spans="1:37" ht="14.25" customHeight="1" x14ac:dyDescent="0.25">
      <c r="A56" s="11" t="s">
        <v>265</v>
      </c>
      <c r="B56" s="11" t="s">
        <v>266</v>
      </c>
      <c r="C56" s="12"/>
      <c r="D56" s="11">
        <v>1</v>
      </c>
      <c r="E56" s="13" t="s">
        <v>267</v>
      </c>
      <c r="F56" s="12" t="s">
        <v>56</v>
      </c>
      <c r="G56" s="11">
        <v>0</v>
      </c>
      <c r="H56" s="11">
        <v>1</v>
      </c>
      <c r="I56" s="11">
        <v>0</v>
      </c>
      <c r="J56" s="11"/>
      <c r="K56" s="11"/>
      <c r="L56" s="11">
        <v>0</v>
      </c>
      <c r="M56" s="11"/>
      <c r="N56" s="11"/>
      <c r="O56" s="11"/>
      <c r="P56" s="11"/>
      <c r="Q56" s="11">
        <v>1</v>
      </c>
      <c r="R56" s="11">
        <v>1</v>
      </c>
      <c r="S56" s="11"/>
      <c r="T56" s="11"/>
      <c r="U56" s="11"/>
      <c r="V56" s="11"/>
      <c r="W56" s="14">
        <v>1</v>
      </c>
      <c r="X56" s="11">
        <f t="shared" si="0"/>
        <v>1</v>
      </c>
      <c r="Y56" s="11">
        <v>1</v>
      </c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1:37" ht="14.25" customHeight="1" x14ac:dyDescent="0.25">
      <c r="A57" s="11" t="s">
        <v>268</v>
      </c>
      <c r="B57" s="11" t="s">
        <v>269</v>
      </c>
      <c r="C57" s="12"/>
      <c r="D57" s="11">
        <v>1</v>
      </c>
      <c r="E57" s="13" t="s">
        <v>270</v>
      </c>
      <c r="F57" s="12" t="s">
        <v>56</v>
      </c>
      <c r="G57" s="11">
        <v>0</v>
      </c>
      <c r="H57" s="11">
        <v>1</v>
      </c>
      <c r="I57" s="11">
        <v>0</v>
      </c>
      <c r="J57" s="11">
        <v>0</v>
      </c>
      <c r="K57" s="11"/>
      <c r="L57" s="11">
        <v>0</v>
      </c>
      <c r="M57" s="11"/>
      <c r="N57" s="11"/>
      <c r="O57" s="11"/>
      <c r="P57" s="11"/>
      <c r="Q57" s="11"/>
      <c r="R57" s="11"/>
      <c r="S57" s="11">
        <v>1</v>
      </c>
      <c r="T57" s="11">
        <v>1</v>
      </c>
      <c r="U57" s="11"/>
      <c r="V57" s="11"/>
      <c r="W57" s="14">
        <v>1</v>
      </c>
      <c r="X57" s="11">
        <f t="shared" si="0"/>
        <v>1</v>
      </c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</row>
    <row r="58" spans="1:37" ht="14.25" customHeight="1" x14ac:dyDescent="0.25">
      <c r="A58" s="11" t="s">
        <v>271</v>
      </c>
      <c r="B58" s="11" t="s">
        <v>272</v>
      </c>
      <c r="C58" s="12"/>
      <c r="D58" s="11">
        <v>1</v>
      </c>
      <c r="E58" s="13" t="s">
        <v>273</v>
      </c>
      <c r="F58" s="12" t="s">
        <v>69</v>
      </c>
      <c r="G58" s="11">
        <v>1</v>
      </c>
      <c r="H58" s="11">
        <v>0</v>
      </c>
      <c r="I58" s="11">
        <v>0</v>
      </c>
      <c r="J58" s="11">
        <v>0</v>
      </c>
      <c r="K58" s="11"/>
      <c r="L58" s="11">
        <v>0</v>
      </c>
      <c r="M58" s="11"/>
      <c r="N58" s="11"/>
      <c r="O58" s="11">
        <v>1</v>
      </c>
      <c r="P58" s="11">
        <v>3</v>
      </c>
      <c r="Q58" s="11"/>
      <c r="R58" s="11"/>
      <c r="S58" s="11">
        <v>1</v>
      </c>
      <c r="T58" s="11">
        <v>6</v>
      </c>
      <c r="U58" s="11"/>
      <c r="V58" s="11"/>
      <c r="W58" s="14">
        <v>1</v>
      </c>
      <c r="X58" s="11">
        <f t="shared" si="0"/>
        <v>9</v>
      </c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</row>
    <row r="59" spans="1:37" ht="14.25" customHeight="1" x14ac:dyDescent="0.25">
      <c r="A59" s="11" t="s">
        <v>274</v>
      </c>
      <c r="B59" s="11" t="s">
        <v>275</v>
      </c>
      <c r="C59" s="12" t="s">
        <v>276</v>
      </c>
      <c r="D59" s="11">
        <v>1</v>
      </c>
      <c r="E59" s="13" t="s">
        <v>277</v>
      </c>
      <c r="F59" s="12" t="s">
        <v>69</v>
      </c>
      <c r="G59" s="11">
        <v>1</v>
      </c>
      <c r="H59" s="11">
        <v>0</v>
      </c>
      <c r="I59" s="11">
        <v>0</v>
      </c>
      <c r="J59" s="11"/>
      <c r="K59" s="11"/>
      <c r="L59" s="11">
        <v>0</v>
      </c>
      <c r="M59" s="11"/>
      <c r="N59" s="11"/>
      <c r="O59" s="11">
        <v>1</v>
      </c>
      <c r="P59" s="11">
        <v>3</v>
      </c>
      <c r="Q59" s="11">
        <v>1</v>
      </c>
      <c r="R59" s="11">
        <v>1</v>
      </c>
      <c r="S59" s="11"/>
      <c r="T59" s="11"/>
      <c r="U59" s="11">
        <v>1</v>
      </c>
      <c r="V59" s="11">
        <v>1</v>
      </c>
      <c r="W59" s="14">
        <v>1</v>
      </c>
      <c r="X59" s="11">
        <f t="shared" si="0"/>
        <v>5</v>
      </c>
      <c r="Y59" s="11">
        <v>1</v>
      </c>
      <c r="Z59" s="11"/>
      <c r="AA59" s="11">
        <v>1</v>
      </c>
      <c r="AB59" s="11">
        <v>0</v>
      </c>
      <c r="AC59" s="11">
        <v>0</v>
      </c>
      <c r="AD59" s="11" t="s">
        <v>278</v>
      </c>
      <c r="AE59" s="11" t="s">
        <v>279</v>
      </c>
      <c r="AF59" s="18">
        <v>44761</v>
      </c>
      <c r="AG59" s="11" t="s">
        <v>280</v>
      </c>
      <c r="AH59" s="11" t="s">
        <v>207</v>
      </c>
      <c r="AI59" s="11" t="s">
        <v>281</v>
      </c>
      <c r="AJ59" s="11" t="s">
        <v>282</v>
      </c>
      <c r="AK59" s="11" t="s">
        <v>117</v>
      </c>
    </row>
    <row r="60" spans="1:37" ht="14.25" customHeight="1" x14ac:dyDescent="0.25">
      <c r="A60" s="11" t="s">
        <v>283</v>
      </c>
      <c r="B60" s="11" t="s">
        <v>284</v>
      </c>
      <c r="C60" s="12"/>
      <c r="D60" s="11">
        <v>1</v>
      </c>
      <c r="E60" s="13" t="s">
        <v>285</v>
      </c>
      <c r="F60" s="12" t="s">
        <v>124</v>
      </c>
      <c r="G60" s="11">
        <v>1</v>
      </c>
      <c r="H60" s="11">
        <v>0</v>
      </c>
      <c r="I60" s="11">
        <v>0</v>
      </c>
      <c r="J60" s="11">
        <v>0</v>
      </c>
      <c r="K60" s="11"/>
      <c r="L60" s="11">
        <v>0</v>
      </c>
      <c r="M60" s="11"/>
      <c r="N60" s="11"/>
      <c r="O60" s="11"/>
      <c r="P60" s="11"/>
      <c r="Q60" s="11"/>
      <c r="R60" s="11"/>
      <c r="S60" s="11">
        <v>1</v>
      </c>
      <c r="T60" s="11">
        <v>2</v>
      </c>
      <c r="U60" s="11"/>
      <c r="V60" s="11"/>
      <c r="W60" s="14">
        <v>1</v>
      </c>
      <c r="X60" s="11">
        <f t="shared" si="0"/>
        <v>2</v>
      </c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  <row r="61" spans="1:37" ht="14.25" customHeight="1" x14ac:dyDescent="0.25">
      <c r="A61" s="11" t="s">
        <v>286</v>
      </c>
      <c r="B61" s="12" t="s">
        <v>287</v>
      </c>
      <c r="C61" s="12"/>
      <c r="D61" s="11">
        <v>1</v>
      </c>
      <c r="E61" s="13" t="s">
        <v>288</v>
      </c>
      <c r="F61" s="12" t="s">
        <v>69</v>
      </c>
      <c r="G61" s="11">
        <v>1</v>
      </c>
      <c r="H61" s="11">
        <v>0</v>
      </c>
      <c r="I61" s="11">
        <v>0</v>
      </c>
      <c r="J61" s="11"/>
      <c r="K61" s="11"/>
      <c r="L61" s="11"/>
      <c r="M61" s="11"/>
      <c r="N61" s="11"/>
      <c r="O61" s="11">
        <v>1</v>
      </c>
      <c r="P61" s="11">
        <v>1</v>
      </c>
      <c r="Q61" s="11"/>
      <c r="R61" s="11"/>
      <c r="S61" s="11"/>
      <c r="T61" s="11"/>
      <c r="U61" s="11"/>
      <c r="V61" s="11"/>
      <c r="W61" s="14">
        <v>1</v>
      </c>
      <c r="X61" s="11">
        <f t="shared" si="0"/>
        <v>1</v>
      </c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</row>
    <row r="62" spans="1:37" ht="14.25" customHeight="1" x14ac:dyDescent="0.25">
      <c r="A62" s="11" t="s">
        <v>289</v>
      </c>
      <c r="B62" s="11" t="s">
        <v>290</v>
      </c>
      <c r="C62" s="12" t="s">
        <v>291</v>
      </c>
      <c r="D62" s="11">
        <v>1</v>
      </c>
      <c r="E62" s="13" t="s">
        <v>292</v>
      </c>
      <c r="F62" s="12" t="s">
        <v>69</v>
      </c>
      <c r="G62" s="11">
        <v>1</v>
      </c>
      <c r="H62" s="11">
        <v>0</v>
      </c>
      <c r="I62" s="11">
        <v>0</v>
      </c>
      <c r="J62" s="11">
        <v>0</v>
      </c>
      <c r="K62" s="11"/>
      <c r="L62" s="11">
        <v>0</v>
      </c>
      <c r="M62" s="11"/>
      <c r="N62" s="11"/>
      <c r="O62" s="11">
        <v>1</v>
      </c>
      <c r="P62" s="11">
        <v>3</v>
      </c>
      <c r="Q62" s="11">
        <v>1</v>
      </c>
      <c r="R62" s="11">
        <v>5</v>
      </c>
      <c r="S62" s="11">
        <v>1</v>
      </c>
      <c r="T62" s="11">
        <v>9</v>
      </c>
      <c r="U62" s="11"/>
      <c r="V62" s="11"/>
      <c r="W62" s="14">
        <v>1</v>
      </c>
      <c r="X62" s="11">
        <f t="shared" si="0"/>
        <v>17</v>
      </c>
      <c r="Y62" s="11">
        <v>1</v>
      </c>
      <c r="Z62" s="11"/>
      <c r="AA62" s="11">
        <v>1</v>
      </c>
      <c r="AB62" s="11">
        <v>0</v>
      </c>
      <c r="AC62" s="11">
        <v>0</v>
      </c>
      <c r="AD62" s="11" t="s">
        <v>293</v>
      </c>
      <c r="AE62" s="11" t="s">
        <v>294</v>
      </c>
      <c r="AF62" s="18">
        <v>34703</v>
      </c>
      <c r="AG62" s="11" t="s">
        <v>295</v>
      </c>
      <c r="AH62" s="11" t="s">
        <v>223</v>
      </c>
      <c r="AI62" s="11"/>
      <c r="AJ62" s="11"/>
      <c r="AK62" s="11" t="s">
        <v>117</v>
      </c>
    </row>
    <row r="63" spans="1:37" ht="14.25" customHeight="1" x14ac:dyDescent="0.25">
      <c r="A63" s="11" t="s">
        <v>296</v>
      </c>
      <c r="B63" s="11" t="s">
        <v>297</v>
      </c>
      <c r="C63" s="12"/>
      <c r="D63" s="11">
        <v>1</v>
      </c>
      <c r="E63" s="13" t="s">
        <v>298</v>
      </c>
      <c r="F63" s="12" t="s">
        <v>69</v>
      </c>
      <c r="G63" s="11">
        <v>1</v>
      </c>
      <c r="H63" s="11">
        <v>0</v>
      </c>
      <c r="I63" s="11">
        <v>0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>
        <f t="shared" si="0"/>
        <v>0</v>
      </c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</row>
    <row r="64" spans="1:37" ht="14.25" customHeight="1" x14ac:dyDescent="0.25">
      <c r="A64" s="11" t="s">
        <v>299</v>
      </c>
      <c r="B64" s="11" t="s">
        <v>300</v>
      </c>
      <c r="C64" s="12"/>
      <c r="D64" s="11">
        <v>1</v>
      </c>
      <c r="E64" s="13" t="s">
        <v>301</v>
      </c>
      <c r="F64" s="12" t="s">
        <v>69</v>
      </c>
      <c r="G64" s="11">
        <v>1</v>
      </c>
      <c r="H64" s="11">
        <v>0</v>
      </c>
      <c r="I64" s="11">
        <v>0</v>
      </c>
      <c r="J64" s="11">
        <v>0</v>
      </c>
      <c r="K64" s="11"/>
      <c r="L64" s="11">
        <v>0</v>
      </c>
      <c r="M64" s="11"/>
      <c r="N64" s="11"/>
      <c r="O64" s="11">
        <v>1</v>
      </c>
      <c r="P64" s="11">
        <v>1</v>
      </c>
      <c r="Q64" s="11"/>
      <c r="R64" s="11"/>
      <c r="S64" s="11">
        <v>1</v>
      </c>
      <c r="T64" s="11">
        <v>2</v>
      </c>
      <c r="U64" s="11"/>
      <c r="V64" s="11"/>
      <c r="W64" s="14">
        <v>1</v>
      </c>
      <c r="X64" s="11">
        <f t="shared" si="0"/>
        <v>3</v>
      </c>
      <c r="Y64" s="11">
        <v>1</v>
      </c>
      <c r="Z64" s="11"/>
      <c r="AA64" s="11"/>
      <c r="AB64" s="11"/>
      <c r="AC64" s="11"/>
      <c r="AD64" s="11" t="s">
        <v>302</v>
      </c>
      <c r="AE64" s="11" t="s">
        <v>303</v>
      </c>
      <c r="AF64" s="18">
        <v>31932</v>
      </c>
      <c r="AG64" s="11" t="s">
        <v>304</v>
      </c>
      <c r="AH64" s="11" t="s">
        <v>223</v>
      </c>
      <c r="AI64" s="11"/>
      <c r="AJ64" s="11"/>
      <c r="AK64" s="11" t="s">
        <v>117</v>
      </c>
    </row>
    <row r="65" spans="1:37" ht="14.25" customHeight="1" x14ac:dyDescent="0.25">
      <c r="A65" s="11" t="s">
        <v>305</v>
      </c>
      <c r="B65" s="11" t="s">
        <v>306</v>
      </c>
      <c r="C65" s="12" t="s">
        <v>307</v>
      </c>
      <c r="D65" s="11">
        <v>1</v>
      </c>
      <c r="E65" s="13" t="s">
        <v>308</v>
      </c>
      <c r="F65" s="12" t="s">
        <v>124</v>
      </c>
      <c r="G65" s="11">
        <v>1</v>
      </c>
      <c r="H65" s="11">
        <v>0</v>
      </c>
      <c r="I65" s="11">
        <v>0</v>
      </c>
      <c r="J65" s="11">
        <v>0</v>
      </c>
      <c r="K65" s="11"/>
      <c r="L65" s="11">
        <v>0</v>
      </c>
      <c r="M65" s="11"/>
      <c r="N65" s="11"/>
      <c r="O65" s="11"/>
      <c r="P65" s="11"/>
      <c r="Q65" s="11"/>
      <c r="R65" s="11"/>
      <c r="S65" s="11">
        <v>1</v>
      </c>
      <c r="T65" s="11">
        <v>1</v>
      </c>
      <c r="U65" s="11">
        <v>1</v>
      </c>
      <c r="V65" s="11">
        <v>1</v>
      </c>
      <c r="W65" s="14">
        <v>1</v>
      </c>
      <c r="X65" s="11">
        <f t="shared" si="0"/>
        <v>2</v>
      </c>
      <c r="Y65" s="11"/>
      <c r="Z65" s="11">
        <v>1</v>
      </c>
      <c r="AA65" s="11">
        <v>1</v>
      </c>
      <c r="AB65" s="11"/>
      <c r="AC65" s="11"/>
      <c r="AD65" s="11"/>
      <c r="AE65" s="11"/>
      <c r="AF65" s="11"/>
      <c r="AG65" s="11"/>
      <c r="AH65" s="11"/>
      <c r="AI65" s="11"/>
      <c r="AJ65" s="11"/>
      <c r="AK65" s="11"/>
    </row>
    <row r="66" spans="1:37" ht="14.25" customHeight="1" x14ac:dyDescent="0.25">
      <c r="A66" s="11" t="s">
        <v>309</v>
      </c>
      <c r="B66" s="11" t="s">
        <v>310</v>
      </c>
      <c r="C66" s="12"/>
      <c r="D66" s="11">
        <v>1</v>
      </c>
      <c r="E66" s="13" t="s">
        <v>311</v>
      </c>
      <c r="F66" s="12" t="s">
        <v>69</v>
      </c>
      <c r="G66" s="11">
        <v>1</v>
      </c>
      <c r="H66" s="11">
        <v>0</v>
      </c>
      <c r="I66" s="11">
        <v>0</v>
      </c>
      <c r="J66" s="11">
        <v>0</v>
      </c>
      <c r="K66" s="11"/>
      <c r="L66" s="11">
        <v>0</v>
      </c>
      <c r="M66" s="11"/>
      <c r="N66" s="11"/>
      <c r="O66" s="11">
        <v>1</v>
      </c>
      <c r="P66" s="11">
        <v>6</v>
      </c>
      <c r="Q66" s="11">
        <v>1</v>
      </c>
      <c r="R66" s="11">
        <v>1</v>
      </c>
      <c r="S66" s="11">
        <v>1</v>
      </c>
      <c r="T66" s="11">
        <v>3</v>
      </c>
      <c r="U66" s="11">
        <v>1</v>
      </c>
      <c r="V66" s="11">
        <v>2</v>
      </c>
      <c r="W66" s="14">
        <v>1</v>
      </c>
      <c r="X66" s="11">
        <f t="shared" ref="X66:X129" si="1">V66+T66+R66+P66</f>
        <v>12</v>
      </c>
      <c r="Y66" s="11">
        <v>1</v>
      </c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  <row r="67" spans="1:37" ht="14.25" customHeight="1" x14ac:dyDescent="0.25">
      <c r="A67" s="11" t="s">
        <v>312</v>
      </c>
      <c r="B67" s="11" t="s">
        <v>313</v>
      </c>
      <c r="C67" s="12"/>
      <c r="D67" s="11">
        <v>1</v>
      </c>
      <c r="E67" s="13" t="s">
        <v>314</v>
      </c>
      <c r="F67" s="12" t="s">
        <v>124</v>
      </c>
      <c r="G67" s="11">
        <v>1</v>
      </c>
      <c r="H67" s="11">
        <v>0</v>
      </c>
      <c r="I67" s="11">
        <v>0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>
        <v>1</v>
      </c>
      <c r="X67" s="11">
        <f t="shared" si="1"/>
        <v>0</v>
      </c>
      <c r="Y67" s="11">
        <v>1</v>
      </c>
      <c r="Z67" s="11"/>
      <c r="AA67" s="11"/>
      <c r="AB67" s="11"/>
      <c r="AC67" s="11"/>
      <c r="AD67" s="11" t="s">
        <v>315</v>
      </c>
      <c r="AE67" s="11" t="s">
        <v>316</v>
      </c>
      <c r="AF67" s="18">
        <v>34709</v>
      </c>
      <c r="AG67" s="11" t="s">
        <v>317</v>
      </c>
      <c r="AH67" s="11" t="s">
        <v>318</v>
      </c>
      <c r="AI67" s="11"/>
      <c r="AJ67" s="11"/>
      <c r="AK67" s="11" t="s">
        <v>117</v>
      </c>
    </row>
    <row r="68" spans="1:37" ht="14.25" customHeight="1" x14ac:dyDescent="0.25">
      <c r="A68" s="11" t="s">
        <v>319</v>
      </c>
      <c r="B68" s="11" t="s">
        <v>320</v>
      </c>
      <c r="C68" s="12" t="s">
        <v>321</v>
      </c>
      <c r="D68" s="11">
        <v>1</v>
      </c>
      <c r="E68" s="13" t="s">
        <v>322</v>
      </c>
      <c r="F68" s="12" t="s">
        <v>69</v>
      </c>
      <c r="G68" s="11">
        <v>1</v>
      </c>
      <c r="H68" s="11">
        <v>0</v>
      </c>
      <c r="I68" s="11">
        <v>0</v>
      </c>
      <c r="J68" s="11">
        <v>0</v>
      </c>
      <c r="K68" s="11"/>
      <c r="L68" s="11">
        <v>0</v>
      </c>
      <c r="M68" s="11"/>
      <c r="N68" s="11"/>
      <c r="O68" s="11"/>
      <c r="P68" s="11"/>
      <c r="Q68" s="11">
        <v>1</v>
      </c>
      <c r="R68" s="11">
        <v>1</v>
      </c>
      <c r="S68" s="11">
        <v>1</v>
      </c>
      <c r="T68" s="11">
        <v>1</v>
      </c>
      <c r="U68" s="11">
        <v>1</v>
      </c>
      <c r="V68" s="11">
        <v>3</v>
      </c>
      <c r="W68" s="14">
        <v>1</v>
      </c>
      <c r="X68" s="11">
        <f t="shared" si="1"/>
        <v>5</v>
      </c>
      <c r="Y68" s="11">
        <v>1</v>
      </c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</row>
    <row r="69" spans="1:37" ht="14.25" customHeight="1" x14ac:dyDescent="0.25">
      <c r="A69" s="11" t="s">
        <v>323</v>
      </c>
      <c r="B69" s="11" t="s">
        <v>324</v>
      </c>
      <c r="C69" s="12"/>
      <c r="D69" s="11">
        <v>1</v>
      </c>
      <c r="E69" s="13" t="s">
        <v>325</v>
      </c>
      <c r="F69" s="12" t="s">
        <v>56</v>
      </c>
      <c r="G69" s="11">
        <v>0</v>
      </c>
      <c r="H69" s="11">
        <v>1</v>
      </c>
      <c r="I69" s="11">
        <v>0</v>
      </c>
      <c r="J69" s="11"/>
      <c r="K69" s="11"/>
      <c r="L69" s="11">
        <v>0</v>
      </c>
      <c r="M69" s="11"/>
      <c r="N69" s="11"/>
      <c r="O69" s="11"/>
      <c r="P69" s="11"/>
      <c r="Q69" s="11">
        <v>1</v>
      </c>
      <c r="R69" s="11">
        <v>1</v>
      </c>
      <c r="S69" s="11"/>
      <c r="T69" s="11"/>
      <c r="U69" s="11">
        <v>1</v>
      </c>
      <c r="V69" s="11">
        <v>1</v>
      </c>
      <c r="W69" s="14">
        <v>1</v>
      </c>
      <c r="X69" s="11">
        <f t="shared" si="1"/>
        <v>2</v>
      </c>
      <c r="Y69" s="11">
        <v>1</v>
      </c>
      <c r="Z69" s="11"/>
      <c r="AA69" s="11"/>
      <c r="AB69" s="11"/>
      <c r="AC69" s="11"/>
      <c r="AD69" s="11" t="s">
        <v>326</v>
      </c>
      <c r="AE69" s="11" t="s">
        <v>327</v>
      </c>
      <c r="AF69" s="18">
        <v>35489</v>
      </c>
      <c r="AG69" s="11" t="s">
        <v>328</v>
      </c>
      <c r="AH69" s="11" t="s">
        <v>146</v>
      </c>
      <c r="AI69" s="11"/>
      <c r="AJ69" s="11"/>
      <c r="AK69" s="11" t="s">
        <v>117</v>
      </c>
    </row>
    <row r="70" spans="1:37" ht="14.25" customHeight="1" x14ac:dyDescent="0.25">
      <c r="A70" s="11" t="s">
        <v>329</v>
      </c>
      <c r="B70" s="11" t="s">
        <v>330</v>
      </c>
      <c r="C70" s="12"/>
      <c r="D70" s="11">
        <v>1</v>
      </c>
      <c r="E70" s="13" t="s">
        <v>142</v>
      </c>
      <c r="F70" s="12" t="s">
        <v>56</v>
      </c>
      <c r="G70" s="11">
        <v>0</v>
      </c>
      <c r="H70" s="11">
        <v>1</v>
      </c>
      <c r="I70" s="11">
        <v>0</v>
      </c>
      <c r="J70" s="11"/>
      <c r="K70" s="11"/>
      <c r="L70" s="11">
        <v>0</v>
      </c>
      <c r="M70" s="11"/>
      <c r="N70" s="11"/>
      <c r="O70" s="11"/>
      <c r="P70" s="11"/>
      <c r="Q70" s="11">
        <v>1</v>
      </c>
      <c r="R70" s="11">
        <v>1</v>
      </c>
      <c r="S70" s="11"/>
      <c r="T70" s="11"/>
      <c r="U70" s="11"/>
      <c r="V70" s="11"/>
      <c r="W70" s="14">
        <v>1</v>
      </c>
      <c r="X70" s="11">
        <f t="shared" si="1"/>
        <v>1</v>
      </c>
      <c r="Y70" s="11">
        <v>1</v>
      </c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</row>
    <row r="71" spans="1:37" ht="14.25" customHeight="1" x14ac:dyDescent="0.25">
      <c r="A71" s="11" t="s">
        <v>331</v>
      </c>
      <c r="B71" s="11" t="s">
        <v>332</v>
      </c>
      <c r="C71" s="12"/>
      <c r="D71" s="11">
        <v>1</v>
      </c>
      <c r="E71" s="13" t="s">
        <v>333</v>
      </c>
      <c r="F71" s="12" t="s">
        <v>52</v>
      </c>
      <c r="G71" s="11">
        <v>0</v>
      </c>
      <c r="H71" s="11">
        <v>1</v>
      </c>
      <c r="I71" s="11">
        <v>0</v>
      </c>
      <c r="J71" s="11">
        <v>0</v>
      </c>
      <c r="K71" s="11"/>
      <c r="L71" s="11">
        <v>0</v>
      </c>
      <c r="M71" s="11"/>
      <c r="N71" s="11"/>
      <c r="O71" s="11">
        <v>1</v>
      </c>
      <c r="P71" s="11">
        <v>1</v>
      </c>
      <c r="Q71" s="11"/>
      <c r="R71" s="11"/>
      <c r="S71" s="11">
        <v>1</v>
      </c>
      <c r="T71" s="11">
        <v>7</v>
      </c>
      <c r="U71" s="11"/>
      <c r="V71" s="11"/>
      <c r="W71" s="14">
        <v>1</v>
      </c>
      <c r="X71" s="11">
        <f t="shared" si="1"/>
        <v>8</v>
      </c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</row>
    <row r="72" spans="1:37" ht="14.25" customHeight="1" x14ac:dyDescent="0.25">
      <c r="A72" s="11" t="s">
        <v>334</v>
      </c>
      <c r="B72" s="11" t="s">
        <v>335</v>
      </c>
      <c r="C72" s="12" t="s">
        <v>336</v>
      </c>
      <c r="D72" s="11">
        <v>1</v>
      </c>
      <c r="E72" s="13" t="s">
        <v>337</v>
      </c>
      <c r="F72" s="12" t="s">
        <v>52</v>
      </c>
      <c r="G72" s="11">
        <v>0</v>
      </c>
      <c r="H72" s="11">
        <v>1</v>
      </c>
      <c r="I72" s="11">
        <v>0</v>
      </c>
      <c r="J72" s="11">
        <v>0</v>
      </c>
      <c r="K72" s="11"/>
      <c r="L72" s="11">
        <v>0</v>
      </c>
      <c r="M72" s="11"/>
      <c r="N72" s="11"/>
      <c r="O72" s="11"/>
      <c r="P72" s="11"/>
      <c r="Q72" s="11">
        <v>1</v>
      </c>
      <c r="R72" s="11">
        <v>2</v>
      </c>
      <c r="S72" s="11">
        <v>1</v>
      </c>
      <c r="T72" s="11">
        <v>12</v>
      </c>
      <c r="U72" s="11">
        <v>1</v>
      </c>
      <c r="V72" s="11">
        <v>5</v>
      </c>
      <c r="W72" s="14">
        <v>1</v>
      </c>
      <c r="X72" s="11">
        <f t="shared" si="1"/>
        <v>19</v>
      </c>
      <c r="Y72" s="11"/>
      <c r="Z72" s="11">
        <v>1</v>
      </c>
      <c r="AA72" s="11">
        <v>1</v>
      </c>
      <c r="AB72" s="11"/>
      <c r="AC72" s="11"/>
      <c r="AD72" s="11" t="s">
        <v>338</v>
      </c>
      <c r="AE72" s="11" t="s">
        <v>339</v>
      </c>
      <c r="AF72" s="18">
        <v>32311</v>
      </c>
      <c r="AG72" s="11" t="s">
        <v>340</v>
      </c>
      <c r="AH72" s="11" t="s">
        <v>154</v>
      </c>
      <c r="AI72" s="11"/>
      <c r="AJ72" s="11"/>
      <c r="AK72" s="11" t="s">
        <v>117</v>
      </c>
    </row>
    <row r="73" spans="1:37" ht="14.25" customHeight="1" x14ac:dyDescent="0.25">
      <c r="A73" s="11" t="s">
        <v>341</v>
      </c>
      <c r="B73" s="11" t="s">
        <v>342</v>
      </c>
      <c r="C73" s="12" t="s">
        <v>343</v>
      </c>
      <c r="D73" s="11">
        <v>1</v>
      </c>
      <c r="E73" s="13" t="s">
        <v>103</v>
      </c>
      <c r="F73" s="12" t="s">
        <v>52</v>
      </c>
      <c r="G73" s="11">
        <v>0</v>
      </c>
      <c r="H73" s="11">
        <v>1</v>
      </c>
      <c r="I73" s="11">
        <v>0</v>
      </c>
      <c r="J73" s="11">
        <v>0</v>
      </c>
      <c r="K73" s="11"/>
      <c r="L73" s="11">
        <v>0</v>
      </c>
      <c r="M73" s="11"/>
      <c r="N73" s="11"/>
      <c r="O73" s="11">
        <v>1</v>
      </c>
      <c r="P73" s="11">
        <v>1</v>
      </c>
      <c r="Q73" s="11">
        <v>1</v>
      </c>
      <c r="R73" s="11">
        <v>1</v>
      </c>
      <c r="S73" s="11">
        <v>1</v>
      </c>
      <c r="T73" s="11">
        <v>3</v>
      </c>
      <c r="U73" s="11">
        <v>1</v>
      </c>
      <c r="V73" s="11">
        <v>1</v>
      </c>
      <c r="W73" s="14">
        <v>1</v>
      </c>
      <c r="X73" s="11">
        <f t="shared" si="1"/>
        <v>6</v>
      </c>
      <c r="Y73" s="11"/>
      <c r="Z73" s="11"/>
      <c r="AA73" s="11"/>
      <c r="AB73" s="11"/>
      <c r="AC73" s="11"/>
      <c r="AD73" s="11" t="s">
        <v>344</v>
      </c>
      <c r="AE73" s="11" t="s">
        <v>345</v>
      </c>
      <c r="AF73" s="18">
        <v>32722</v>
      </c>
      <c r="AG73" s="11" t="s">
        <v>346</v>
      </c>
      <c r="AH73" s="11" t="s">
        <v>154</v>
      </c>
      <c r="AI73" s="11" t="s">
        <v>347</v>
      </c>
      <c r="AJ73" s="11" t="s">
        <v>348</v>
      </c>
      <c r="AK73" s="11" t="s">
        <v>117</v>
      </c>
    </row>
    <row r="74" spans="1:37" ht="14.25" customHeight="1" x14ac:dyDescent="0.25">
      <c r="A74" s="11" t="s">
        <v>349</v>
      </c>
      <c r="B74" s="11" t="s">
        <v>350</v>
      </c>
      <c r="C74" s="12" t="s">
        <v>351</v>
      </c>
      <c r="D74" s="11">
        <v>1</v>
      </c>
      <c r="E74" s="13" t="s">
        <v>352</v>
      </c>
      <c r="F74" s="12" t="s">
        <v>69</v>
      </c>
      <c r="G74" s="11">
        <v>1</v>
      </c>
      <c r="H74" s="11">
        <v>0</v>
      </c>
      <c r="I74" s="11">
        <v>0</v>
      </c>
      <c r="J74" s="11">
        <v>0</v>
      </c>
      <c r="K74" s="11"/>
      <c r="L74" s="11">
        <v>0</v>
      </c>
      <c r="M74" s="11"/>
      <c r="N74" s="11"/>
      <c r="O74" s="11">
        <v>1</v>
      </c>
      <c r="P74" s="11">
        <v>6</v>
      </c>
      <c r="Q74" s="11">
        <v>1</v>
      </c>
      <c r="R74" s="11">
        <v>4</v>
      </c>
      <c r="S74" s="11">
        <v>1</v>
      </c>
      <c r="T74" s="11">
        <v>12</v>
      </c>
      <c r="U74" s="11">
        <v>1</v>
      </c>
      <c r="V74" s="11">
        <v>6</v>
      </c>
      <c r="W74" s="14">
        <v>1</v>
      </c>
      <c r="X74" s="11">
        <f t="shared" si="1"/>
        <v>28</v>
      </c>
      <c r="Y74" s="11">
        <v>1</v>
      </c>
      <c r="Z74" s="11"/>
      <c r="AA74" s="11">
        <v>1</v>
      </c>
      <c r="AB74" s="11">
        <v>0</v>
      </c>
      <c r="AC74" s="11">
        <v>0</v>
      </c>
      <c r="AD74" s="11" t="s">
        <v>353</v>
      </c>
      <c r="AE74" s="11" t="s">
        <v>354</v>
      </c>
      <c r="AF74" s="18">
        <v>36825</v>
      </c>
      <c r="AG74" s="11" t="s">
        <v>355</v>
      </c>
      <c r="AH74" s="11" t="s">
        <v>223</v>
      </c>
      <c r="AI74" s="11"/>
      <c r="AJ74" s="11" t="s">
        <v>356</v>
      </c>
      <c r="AK74" s="11" t="s">
        <v>117</v>
      </c>
    </row>
    <row r="75" spans="1:37" ht="14.25" customHeight="1" x14ac:dyDescent="0.25">
      <c r="A75" s="11" t="s">
        <v>357</v>
      </c>
      <c r="B75" s="11" t="s">
        <v>358</v>
      </c>
      <c r="C75" s="12"/>
      <c r="D75" s="11">
        <v>1</v>
      </c>
      <c r="E75" s="13" t="s">
        <v>325</v>
      </c>
      <c r="F75" s="12" t="s">
        <v>56</v>
      </c>
      <c r="G75" s="11">
        <v>0</v>
      </c>
      <c r="H75" s="11">
        <v>1</v>
      </c>
      <c r="I75" s="11">
        <v>0</v>
      </c>
      <c r="J75" s="11">
        <v>0</v>
      </c>
      <c r="K75" s="11"/>
      <c r="L75" s="11">
        <v>0</v>
      </c>
      <c r="M75" s="11"/>
      <c r="N75" s="11"/>
      <c r="O75" s="11"/>
      <c r="P75" s="11"/>
      <c r="Q75" s="11"/>
      <c r="R75" s="11"/>
      <c r="S75" s="11">
        <v>1</v>
      </c>
      <c r="T75" s="11">
        <v>2</v>
      </c>
      <c r="U75" s="11">
        <v>1</v>
      </c>
      <c r="V75" s="11">
        <v>2</v>
      </c>
      <c r="W75" s="14">
        <v>1</v>
      </c>
      <c r="X75" s="11">
        <f t="shared" si="1"/>
        <v>4</v>
      </c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</row>
    <row r="76" spans="1:37" ht="14.25" customHeight="1" x14ac:dyDescent="0.25">
      <c r="A76" s="11" t="s">
        <v>359</v>
      </c>
      <c r="B76" s="11" t="s">
        <v>360</v>
      </c>
      <c r="C76" s="12"/>
      <c r="D76" s="11">
        <v>1</v>
      </c>
      <c r="E76" s="13" t="s">
        <v>361</v>
      </c>
      <c r="F76" s="12" t="s">
        <v>110</v>
      </c>
      <c r="G76" s="11">
        <v>0</v>
      </c>
      <c r="H76" s="11">
        <v>0</v>
      </c>
      <c r="I76" s="11">
        <v>1</v>
      </c>
      <c r="J76" s="11">
        <v>0</v>
      </c>
      <c r="K76" s="11"/>
      <c r="L76" s="11">
        <v>0</v>
      </c>
      <c r="M76" s="11"/>
      <c r="N76" s="11"/>
      <c r="O76" s="11"/>
      <c r="P76" s="11"/>
      <c r="Q76" s="11"/>
      <c r="R76" s="11"/>
      <c r="S76" s="11">
        <v>1</v>
      </c>
      <c r="T76" s="11">
        <v>1</v>
      </c>
      <c r="U76" s="11">
        <v>1</v>
      </c>
      <c r="V76" s="11">
        <v>1</v>
      </c>
      <c r="W76" s="14">
        <v>1</v>
      </c>
      <c r="X76" s="11">
        <f t="shared" si="1"/>
        <v>2</v>
      </c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</row>
    <row r="77" spans="1:37" ht="14.25" customHeight="1" x14ac:dyDescent="0.25">
      <c r="A77" s="11" t="s">
        <v>362</v>
      </c>
      <c r="B77" s="11" t="s">
        <v>363</v>
      </c>
      <c r="C77" s="12"/>
      <c r="D77" s="11">
        <v>1</v>
      </c>
      <c r="E77" s="13" t="s">
        <v>364</v>
      </c>
      <c r="F77" s="12" t="s">
        <v>52</v>
      </c>
      <c r="G77" s="11">
        <v>0</v>
      </c>
      <c r="H77" s="11">
        <v>1</v>
      </c>
      <c r="I77" s="11">
        <v>0</v>
      </c>
      <c r="J77" s="11">
        <v>0</v>
      </c>
      <c r="K77" s="11"/>
      <c r="L77" s="11">
        <v>0</v>
      </c>
      <c r="M77" s="11"/>
      <c r="N77" s="11"/>
      <c r="O77" s="11"/>
      <c r="P77" s="11"/>
      <c r="Q77" s="11"/>
      <c r="R77" s="11"/>
      <c r="S77" s="11">
        <v>1</v>
      </c>
      <c r="T77" s="11">
        <v>1</v>
      </c>
      <c r="U77" s="11"/>
      <c r="V77" s="11"/>
      <c r="W77" s="14">
        <v>1</v>
      </c>
      <c r="X77" s="11">
        <f t="shared" si="1"/>
        <v>1</v>
      </c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</row>
    <row r="78" spans="1:37" ht="14.25" customHeight="1" x14ac:dyDescent="0.25">
      <c r="A78" s="11" t="s">
        <v>365</v>
      </c>
      <c r="B78" s="11" t="s">
        <v>366</v>
      </c>
      <c r="C78" s="12"/>
      <c r="D78" s="11">
        <v>1</v>
      </c>
      <c r="E78" s="13" t="s">
        <v>367</v>
      </c>
      <c r="F78" s="12" t="s">
        <v>52</v>
      </c>
      <c r="G78" s="11">
        <v>0</v>
      </c>
      <c r="H78" s="11">
        <v>1</v>
      </c>
      <c r="I78" s="11">
        <v>0</v>
      </c>
      <c r="J78" s="11"/>
      <c r="K78" s="11"/>
      <c r="L78" s="11">
        <v>0</v>
      </c>
      <c r="M78" s="11"/>
      <c r="N78" s="11"/>
      <c r="O78" s="11"/>
      <c r="P78" s="11"/>
      <c r="Q78" s="11"/>
      <c r="R78" s="11"/>
      <c r="S78" s="11"/>
      <c r="T78" s="11"/>
      <c r="U78" s="11">
        <v>1</v>
      </c>
      <c r="V78" s="11">
        <v>1</v>
      </c>
      <c r="W78" s="14">
        <v>1</v>
      </c>
      <c r="X78" s="11">
        <f t="shared" si="1"/>
        <v>1</v>
      </c>
      <c r="Y78" s="11">
        <v>1</v>
      </c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</row>
    <row r="79" spans="1:37" ht="14.25" customHeight="1" x14ac:dyDescent="0.25">
      <c r="A79" s="11" t="s">
        <v>368</v>
      </c>
      <c r="B79" s="11" t="s">
        <v>369</v>
      </c>
      <c r="C79" s="12"/>
      <c r="D79" s="11">
        <v>1</v>
      </c>
      <c r="E79" s="13" t="s">
        <v>370</v>
      </c>
      <c r="F79" s="12" t="s">
        <v>56</v>
      </c>
      <c r="G79" s="11"/>
      <c r="H79" s="11">
        <v>1</v>
      </c>
      <c r="I79" s="11">
        <v>0</v>
      </c>
      <c r="J79" s="11">
        <v>0</v>
      </c>
      <c r="K79" s="11"/>
      <c r="L79" s="11">
        <v>0</v>
      </c>
      <c r="M79" s="11"/>
      <c r="N79" s="11"/>
      <c r="O79" s="11"/>
      <c r="P79" s="11"/>
      <c r="Q79" s="11"/>
      <c r="R79" s="11"/>
      <c r="S79" s="11">
        <v>1</v>
      </c>
      <c r="T79" s="11">
        <v>1</v>
      </c>
      <c r="U79" s="11"/>
      <c r="V79" s="11"/>
      <c r="W79" s="14">
        <v>1</v>
      </c>
      <c r="X79" s="11">
        <f t="shared" si="1"/>
        <v>1</v>
      </c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1:37" ht="14.25" customHeight="1" x14ac:dyDescent="0.25">
      <c r="A80" s="11" t="s">
        <v>371</v>
      </c>
      <c r="B80" s="11" t="s">
        <v>372</v>
      </c>
      <c r="C80" s="12"/>
      <c r="D80" s="11">
        <v>1</v>
      </c>
      <c r="E80" s="13"/>
      <c r="F80" s="12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>
        <v>1</v>
      </c>
      <c r="R80" s="11">
        <v>1</v>
      </c>
      <c r="S80" s="11"/>
      <c r="T80" s="11"/>
      <c r="U80" s="11"/>
      <c r="V80" s="11"/>
      <c r="W80" s="14">
        <v>1</v>
      </c>
      <c r="X80" s="11">
        <f t="shared" si="1"/>
        <v>1</v>
      </c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1:37" ht="14.25" customHeight="1" x14ac:dyDescent="0.25">
      <c r="A81" s="11" t="s">
        <v>373</v>
      </c>
      <c r="B81" s="11" t="s">
        <v>374</v>
      </c>
      <c r="C81" s="12"/>
      <c r="D81" s="11">
        <v>1</v>
      </c>
      <c r="E81" s="13" t="s">
        <v>106</v>
      </c>
      <c r="F81" s="12" t="s">
        <v>52</v>
      </c>
      <c r="G81" s="11">
        <v>0</v>
      </c>
      <c r="H81" s="11">
        <v>1</v>
      </c>
      <c r="I81" s="11">
        <v>0</v>
      </c>
      <c r="J81" s="11">
        <v>0</v>
      </c>
      <c r="K81" s="11"/>
      <c r="L81" s="11">
        <v>0</v>
      </c>
      <c r="M81" s="11"/>
      <c r="N81" s="11"/>
      <c r="O81" s="11"/>
      <c r="P81" s="11"/>
      <c r="Q81" s="11"/>
      <c r="R81" s="11"/>
      <c r="S81" s="11">
        <v>1</v>
      </c>
      <c r="T81" s="11">
        <v>4</v>
      </c>
      <c r="U81" s="11"/>
      <c r="V81" s="11"/>
      <c r="W81" s="14">
        <v>1</v>
      </c>
      <c r="X81" s="11">
        <f t="shared" si="1"/>
        <v>4</v>
      </c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</row>
    <row r="82" spans="1:37" ht="14.25" customHeight="1" x14ac:dyDescent="0.25">
      <c r="A82" s="11" t="s">
        <v>375</v>
      </c>
      <c r="B82" s="11" t="s">
        <v>376</v>
      </c>
      <c r="C82" s="12"/>
      <c r="D82" s="11">
        <v>1</v>
      </c>
      <c r="E82" s="13" t="s">
        <v>377</v>
      </c>
      <c r="F82" s="12" t="s">
        <v>52</v>
      </c>
      <c r="G82" s="11">
        <v>0</v>
      </c>
      <c r="H82" s="11">
        <v>1</v>
      </c>
      <c r="I82" s="11">
        <v>0</v>
      </c>
      <c r="J82" s="11">
        <v>0</v>
      </c>
      <c r="K82" s="11"/>
      <c r="L82" s="11">
        <v>0</v>
      </c>
      <c r="M82" s="11"/>
      <c r="N82" s="11"/>
      <c r="O82" s="11"/>
      <c r="P82" s="11"/>
      <c r="Q82" s="11"/>
      <c r="R82" s="11"/>
      <c r="S82" s="11">
        <v>1</v>
      </c>
      <c r="T82" s="11">
        <v>5</v>
      </c>
      <c r="U82" s="11"/>
      <c r="V82" s="11"/>
      <c r="W82" s="14">
        <v>1</v>
      </c>
      <c r="X82" s="11">
        <f t="shared" si="1"/>
        <v>5</v>
      </c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1:37" ht="14.25" customHeight="1" x14ac:dyDescent="0.25">
      <c r="A83" s="11" t="s">
        <v>378</v>
      </c>
      <c r="B83" s="11" t="s">
        <v>379</v>
      </c>
      <c r="C83" s="12"/>
      <c r="D83" s="11">
        <v>1</v>
      </c>
      <c r="E83" s="13" t="s">
        <v>380</v>
      </c>
      <c r="F83" s="12" t="s">
        <v>56</v>
      </c>
      <c r="G83" s="11">
        <v>0</v>
      </c>
      <c r="H83" s="11">
        <v>1</v>
      </c>
      <c r="I83" s="11">
        <v>0</v>
      </c>
      <c r="J83" s="11">
        <v>0</v>
      </c>
      <c r="K83" s="11"/>
      <c r="L83" s="11">
        <v>0</v>
      </c>
      <c r="M83" s="11"/>
      <c r="N83" s="11"/>
      <c r="O83" s="11">
        <v>1</v>
      </c>
      <c r="P83" s="11">
        <v>1</v>
      </c>
      <c r="Q83" s="11"/>
      <c r="R83" s="11"/>
      <c r="S83" s="11">
        <v>1</v>
      </c>
      <c r="T83" s="11">
        <v>2</v>
      </c>
      <c r="U83" s="11"/>
      <c r="V83" s="11"/>
      <c r="W83" s="14">
        <v>1</v>
      </c>
      <c r="X83" s="11">
        <f t="shared" si="1"/>
        <v>3</v>
      </c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1:37" ht="15" customHeight="1" x14ac:dyDescent="0.25">
      <c r="A84" s="11" t="s">
        <v>381</v>
      </c>
      <c r="B84" s="11" t="s">
        <v>382</v>
      </c>
      <c r="C84" s="12"/>
      <c r="D84" s="11">
        <v>1</v>
      </c>
      <c r="E84" s="13" t="s">
        <v>383</v>
      </c>
      <c r="F84" s="12" t="s">
        <v>56</v>
      </c>
      <c r="G84" s="11">
        <v>0</v>
      </c>
      <c r="H84" s="11">
        <v>1</v>
      </c>
      <c r="I84" s="11">
        <v>0</v>
      </c>
      <c r="J84" s="11">
        <v>0</v>
      </c>
      <c r="K84" s="11"/>
      <c r="L84" s="11">
        <v>0</v>
      </c>
      <c r="M84" s="11"/>
      <c r="N84" s="11"/>
      <c r="O84" s="11"/>
      <c r="P84" s="11"/>
      <c r="Q84" s="11"/>
      <c r="R84" s="11"/>
      <c r="S84" s="11">
        <v>1</v>
      </c>
      <c r="T84" s="11">
        <v>4</v>
      </c>
      <c r="U84" s="11">
        <v>1</v>
      </c>
      <c r="V84" s="11">
        <v>1</v>
      </c>
      <c r="W84" s="14">
        <v>1</v>
      </c>
      <c r="X84" s="11">
        <f t="shared" si="1"/>
        <v>5</v>
      </c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1:37" ht="14.25" customHeight="1" x14ac:dyDescent="0.25">
      <c r="A85" s="11" t="s">
        <v>384</v>
      </c>
      <c r="B85" s="11" t="s">
        <v>385</v>
      </c>
      <c r="C85" s="12"/>
      <c r="D85" s="11">
        <v>1</v>
      </c>
      <c r="E85" s="13" t="s">
        <v>386</v>
      </c>
      <c r="F85" s="12" t="s">
        <v>56</v>
      </c>
      <c r="G85" s="11">
        <v>0</v>
      </c>
      <c r="H85" s="11">
        <v>1</v>
      </c>
      <c r="I85" s="11">
        <v>0</v>
      </c>
      <c r="J85" s="11"/>
      <c r="K85" s="11"/>
      <c r="L85" s="11">
        <v>0</v>
      </c>
      <c r="M85" s="11"/>
      <c r="N85" s="11"/>
      <c r="O85" s="11">
        <v>1</v>
      </c>
      <c r="P85" s="11">
        <v>1</v>
      </c>
      <c r="Q85" s="11">
        <v>1</v>
      </c>
      <c r="R85" s="11">
        <v>9</v>
      </c>
      <c r="S85" s="11"/>
      <c r="T85" s="11"/>
      <c r="U85" s="11">
        <v>1</v>
      </c>
      <c r="V85" s="11">
        <v>4</v>
      </c>
      <c r="W85" s="14">
        <v>1</v>
      </c>
      <c r="X85" s="11">
        <f t="shared" si="1"/>
        <v>14</v>
      </c>
      <c r="Y85" s="11"/>
      <c r="Z85" s="11"/>
      <c r="AA85" s="11"/>
      <c r="AB85" s="11"/>
      <c r="AC85" s="11"/>
      <c r="AD85" s="11" t="s">
        <v>387</v>
      </c>
      <c r="AE85" s="11" t="s">
        <v>388</v>
      </c>
      <c r="AF85" s="18">
        <v>38854</v>
      </c>
      <c r="AG85" s="11" t="s">
        <v>389</v>
      </c>
      <c r="AH85" s="11" t="s">
        <v>146</v>
      </c>
      <c r="AI85" s="11" t="s">
        <v>390</v>
      </c>
      <c r="AJ85" s="11"/>
      <c r="AK85" s="11" t="s">
        <v>117</v>
      </c>
    </row>
    <row r="86" spans="1:37" ht="14.25" customHeight="1" x14ac:dyDescent="0.25">
      <c r="A86" s="11" t="s">
        <v>391</v>
      </c>
      <c r="B86" s="11" t="s">
        <v>392</v>
      </c>
      <c r="C86" s="12" t="s">
        <v>393</v>
      </c>
      <c r="D86" s="11">
        <v>1</v>
      </c>
      <c r="E86" s="13" t="s">
        <v>106</v>
      </c>
      <c r="F86" s="12" t="s">
        <v>52</v>
      </c>
      <c r="G86" s="11">
        <v>0</v>
      </c>
      <c r="H86" s="11">
        <v>1</v>
      </c>
      <c r="I86" s="11">
        <v>0</v>
      </c>
      <c r="J86" s="11">
        <v>0</v>
      </c>
      <c r="K86" s="11"/>
      <c r="L86" s="11">
        <v>0</v>
      </c>
      <c r="M86" s="11"/>
      <c r="N86" s="11"/>
      <c r="O86" s="11"/>
      <c r="P86" s="11"/>
      <c r="Q86" s="11">
        <v>1</v>
      </c>
      <c r="R86" s="11">
        <v>9</v>
      </c>
      <c r="S86" s="11">
        <v>1</v>
      </c>
      <c r="T86" s="11">
        <v>6</v>
      </c>
      <c r="U86" s="11">
        <v>1</v>
      </c>
      <c r="V86" s="11">
        <v>3</v>
      </c>
      <c r="W86" s="14">
        <v>1</v>
      </c>
      <c r="X86" s="11">
        <f t="shared" si="1"/>
        <v>18</v>
      </c>
      <c r="Y86" s="11"/>
      <c r="Z86" s="11"/>
      <c r="AA86" s="11"/>
      <c r="AB86" s="11"/>
      <c r="AC86" s="11"/>
      <c r="AD86" s="11" t="s">
        <v>394</v>
      </c>
      <c r="AE86" s="11" t="s">
        <v>395</v>
      </c>
      <c r="AF86" s="18">
        <v>34967</v>
      </c>
      <c r="AG86" s="11" t="s">
        <v>396</v>
      </c>
      <c r="AH86" s="11" t="s">
        <v>154</v>
      </c>
      <c r="AI86" s="11" t="s">
        <v>397</v>
      </c>
      <c r="AJ86" s="11"/>
      <c r="AK86" s="11" t="s">
        <v>117</v>
      </c>
    </row>
    <row r="87" spans="1:37" ht="14.25" customHeight="1" x14ac:dyDescent="0.25">
      <c r="A87" s="11" t="s">
        <v>398</v>
      </c>
      <c r="B87" s="11" t="s">
        <v>399</v>
      </c>
      <c r="C87" s="12"/>
      <c r="D87" s="11">
        <v>1</v>
      </c>
      <c r="E87" s="13" t="s">
        <v>124</v>
      </c>
      <c r="F87" s="12" t="s">
        <v>124</v>
      </c>
      <c r="G87" s="11">
        <v>1</v>
      </c>
      <c r="H87" s="11">
        <v>0</v>
      </c>
      <c r="I87" s="11">
        <v>0</v>
      </c>
      <c r="J87" s="11">
        <v>0</v>
      </c>
      <c r="K87" s="11"/>
      <c r="L87" s="11">
        <v>0</v>
      </c>
      <c r="M87" s="11"/>
      <c r="N87" s="11"/>
      <c r="O87" s="11">
        <v>1</v>
      </c>
      <c r="P87" s="11">
        <v>1</v>
      </c>
      <c r="Q87" s="11"/>
      <c r="R87" s="11"/>
      <c r="S87" s="11">
        <v>1</v>
      </c>
      <c r="T87" s="11">
        <v>4</v>
      </c>
      <c r="U87" s="11"/>
      <c r="V87" s="11"/>
      <c r="W87" s="14">
        <v>1</v>
      </c>
      <c r="X87" s="11">
        <f t="shared" si="1"/>
        <v>5</v>
      </c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1:37" ht="14.25" customHeight="1" x14ac:dyDescent="0.25">
      <c r="A88" s="11" t="s">
        <v>400</v>
      </c>
      <c r="B88" s="11" t="s">
        <v>401</v>
      </c>
      <c r="C88" s="12"/>
      <c r="D88" s="11">
        <v>1</v>
      </c>
      <c r="E88" s="13" t="s">
        <v>402</v>
      </c>
      <c r="F88" s="12" t="s">
        <v>56</v>
      </c>
      <c r="G88" s="11">
        <v>0</v>
      </c>
      <c r="H88" s="11">
        <v>1</v>
      </c>
      <c r="I88" s="11">
        <v>0</v>
      </c>
      <c r="J88" s="11">
        <v>0</v>
      </c>
      <c r="K88" s="11"/>
      <c r="L88" s="11">
        <v>0</v>
      </c>
      <c r="M88" s="11"/>
      <c r="N88" s="11"/>
      <c r="O88" s="11"/>
      <c r="P88" s="11"/>
      <c r="Q88" s="11"/>
      <c r="R88" s="11"/>
      <c r="S88" s="11">
        <v>1</v>
      </c>
      <c r="T88" s="11">
        <v>1</v>
      </c>
      <c r="U88" s="11"/>
      <c r="V88" s="11"/>
      <c r="W88" s="14">
        <v>1</v>
      </c>
      <c r="X88" s="11">
        <f t="shared" si="1"/>
        <v>1</v>
      </c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1:37" ht="14.25" customHeight="1" x14ac:dyDescent="0.25">
      <c r="A89" s="11" t="s">
        <v>403</v>
      </c>
      <c r="B89" s="11" t="s">
        <v>404</v>
      </c>
      <c r="C89" s="12"/>
      <c r="D89" s="11">
        <v>1</v>
      </c>
      <c r="E89" s="13" t="s">
        <v>405</v>
      </c>
      <c r="F89" s="12" t="s">
        <v>69</v>
      </c>
      <c r="G89" s="11">
        <v>1</v>
      </c>
      <c r="H89" s="11">
        <v>0</v>
      </c>
      <c r="I89" s="11">
        <v>0</v>
      </c>
      <c r="J89" s="11">
        <v>0</v>
      </c>
      <c r="K89" s="11"/>
      <c r="L89" s="11">
        <v>0</v>
      </c>
      <c r="M89" s="11"/>
      <c r="N89" s="11"/>
      <c r="O89" s="11">
        <v>1</v>
      </c>
      <c r="P89" s="11">
        <v>1</v>
      </c>
      <c r="Q89" s="11"/>
      <c r="R89" s="11"/>
      <c r="S89" s="11">
        <v>1</v>
      </c>
      <c r="T89" s="11">
        <v>1</v>
      </c>
      <c r="U89" s="11"/>
      <c r="V89" s="11"/>
      <c r="W89" s="14">
        <v>1</v>
      </c>
      <c r="X89" s="11">
        <f t="shared" si="1"/>
        <v>2</v>
      </c>
      <c r="Y89" s="11"/>
      <c r="Z89" s="11"/>
      <c r="AA89" s="11">
        <v>1</v>
      </c>
      <c r="AB89" s="11">
        <v>0</v>
      </c>
      <c r="AC89" s="11">
        <v>0</v>
      </c>
      <c r="AD89" s="11"/>
      <c r="AE89" s="11"/>
      <c r="AF89" s="11"/>
      <c r="AG89" s="11"/>
      <c r="AH89" s="11"/>
      <c r="AI89" s="11"/>
      <c r="AJ89" s="11"/>
      <c r="AK89" s="11"/>
    </row>
    <row r="90" spans="1:37" ht="14.25" customHeight="1" x14ac:dyDescent="0.25">
      <c r="A90" s="11" t="s">
        <v>406</v>
      </c>
      <c r="B90" s="11" t="s">
        <v>407</v>
      </c>
      <c r="C90" s="12"/>
      <c r="D90" s="11">
        <v>1</v>
      </c>
      <c r="E90" s="13" t="s">
        <v>230</v>
      </c>
      <c r="F90" s="12" t="s">
        <v>69</v>
      </c>
      <c r="G90" s="11">
        <v>1</v>
      </c>
      <c r="H90" s="11">
        <v>0</v>
      </c>
      <c r="I90" s="11">
        <v>0</v>
      </c>
      <c r="J90" s="11">
        <v>0</v>
      </c>
      <c r="K90" s="11"/>
      <c r="L90" s="11">
        <v>0</v>
      </c>
      <c r="M90" s="11"/>
      <c r="N90" s="11"/>
      <c r="O90" s="11">
        <v>1</v>
      </c>
      <c r="P90" s="11">
        <v>1</v>
      </c>
      <c r="Q90" s="11"/>
      <c r="R90" s="11"/>
      <c r="S90" s="11">
        <v>1</v>
      </c>
      <c r="T90" s="11">
        <v>7</v>
      </c>
      <c r="U90" s="11">
        <v>1</v>
      </c>
      <c r="V90" s="11">
        <v>4</v>
      </c>
      <c r="W90" s="14">
        <v>1</v>
      </c>
      <c r="X90" s="11">
        <f t="shared" si="1"/>
        <v>12</v>
      </c>
      <c r="Y90" s="11">
        <v>1</v>
      </c>
      <c r="Z90" s="11"/>
      <c r="AA90" s="11"/>
      <c r="AB90" s="11"/>
      <c r="AC90" s="11"/>
      <c r="AD90" s="11" t="s">
        <v>231</v>
      </c>
      <c r="AE90" s="11" t="s">
        <v>232</v>
      </c>
      <c r="AF90" s="18">
        <v>31163</v>
      </c>
      <c r="AG90" s="11"/>
      <c r="AH90" s="11"/>
      <c r="AI90" s="11"/>
      <c r="AJ90" s="11"/>
      <c r="AK90" s="11" t="s">
        <v>117</v>
      </c>
    </row>
    <row r="91" spans="1:37" ht="14.25" customHeight="1" x14ac:dyDescent="0.25">
      <c r="A91" s="11" t="s">
        <v>408</v>
      </c>
      <c r="B91" s="11" t="s">
        <v>409</v>
      </c>
      <c r="C91" s="12" t="s">
        <v>410</v>
      </c>
      <c r="D91" s="11">
        <v>1</v>
      </c>
      <c r="E91" s="13" t="s">
        <v>411</v>
      </c>
      <c r="F91" s="12" t="s">
        <v>124</v>
      </c>
      <c r="G91" s="11">
        <v>1</v>
      </c>
      <c r="H91" s="11">
        <v>0</v>
      </c>
      <c r="I91" s="11">
        <v>0</v>
      </c>
      <c r="J91" s="11"/>
      <c r="K91" s="11"/>
      <c r="L91" s="11"/>
      <c r="M91" s="11"/>
      <c r="N91" s="11"/>
      <c r="O91" s="11"/>
      <c r="P91" s="11"/>
      <c r="Q91" s="11">
        <v>1</v>
      </c>
      <c r="R91" s="11">
        <v>1</v>
      </c>
      <c r="S91" s="11"/>
      <c r="T91" s="11"/>
      <c r="U91" s="11"/>
      <c r="V91" s="11"/>
      <c r="W91" s="14">
        <v>1</v>
      </c>
      <c r="X91" s="11">
        <f t="shared" si="1"/>
        <v>1</v>
      </c>
      <c r="Y91" s="11"/>
      <c r="Z91" s="11"/>
      <c r="AA91" s="11"/>
      <c r="AB91" s="11"/>
      <c r="AC91" s="11"/>
      <c r="AD91" s="11" t="s">
        <v>412</v>
      </c>
      <c r="AE91" s="11" t="s">
        <v>413</v>
      </c>
      <c r="AF91" s="18">
        <v>31390</v>
      </c>
      <c r="AG91" s="11"/>
      <c r="AH91" s="11"/>
      <c r="AI91" s="11"/>
      <c r="AJ91" s="11"/>
      <c r="AK91" s="11" t="s">
        <v>233</v>
      </c>
    </row>
    <row r="92" spans="1:37" ht="14.25" customHeight="1" x14ac:dyDescent="0.25">
      <c r="A92" s="11" t="s">
        <v>414</v>
      </c>
      <c r="B92" s="11" t="s">
        <v>415</v>
      </c>
      <c r="C92" s="12"/>
      <c r="D92" s="11">
        <v>1</v>
      </c>
      <c r="E92" s="12" t="s">
        <v>416</v>
      </c>
      <c r="F92" s="12" t="s">
        <v>124</v>
      </c>
      <c r="G92" s="11">
        <v>1</v>
      </c>
      <c r="H92" s="11">
        <v>0</v>
      </c>
      <c r="I92" s="11">
        <v>0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>
        <v>1</v>
      </c>
      <c r="V92" s="11">
        <v>3</v>
      </c>
      <c r="W92" s="14">
        <v>1</v>
      </c>
      <c r="X92" s="11">
        <f t="shared" si="1"/>
        <v>3</v>
      </c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</row>
    <row r="93" spans="1:37" ht="14.25" customHeight="1" x14ac:dyDescent="0.25">
      <c r="A93" s="11" t="s">
        <v>417</v>
      </c>
      <c r="B93" s="11" t="s">
        <v>418</v>
      </c>
      <c r="C93" s="12"/>
      <c r="D93" s="11">
        <v>1</v>
      </c>
      <c r="E93" s="13" t="s">
        <v>419</v>
      </c>
      <c r="F93" s="12" t="s">
        <v>52</v>
      </c>
      <c r="G93" s="11">
        <v>1</v>
      </c>
      <c r="H93" s="11">
        <v>1</v>
      </c>
      <c r="I93" s="11">
        <v>0</v>
      </c>
      <c r="J93" s="11">
        <v>0</v>
      </c>
      <c r="K93" s="11"/>
      <c r="L93" s="11">
        <v>0</v>
      </c>
      <c r="M93" s="11"/>
      <c r="N93" s="11"/>
      <c r="O93" s="11"/>
      <c r="P93" s="11"/>
      <c r="Q93" s="11"/>
      <c r="R93" s="11"/>
      <c r="S93" s="11">
        <v>1</v>
      </c>
      <c r="T93" s="11">
        <v>2</v>
      </c>
      <c r="U93" s="11"/>
      <c r="V93" s="11"/>
      <c r="W93" s="14">
        <v>1</v>
      </c>
      <c r="X93" s="11">
        <f t="shared" si="1"/>
        <v>2</v>
      </c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</row>
    <row r="94" spans="1:37" ht="14.25" customHeight="1" x14ac:dyDescent="0.25">
      <c r="A94" s="11" t="s">
        <v>420</v>
      </c>
      <c r="B94" s="12" t="s">
        <v>421</v>
      </c>
      <c r="C94" s="12"/>
      <c r="D94" s="11">
        <v>1</v>
      </c>
      <c r="E94" s="13" t="s">
        <v>422</v>
      </c>
      <c r="F94" s="12" t="s">
        <v>423</v>
      </c>
      <c r="G94" s="11">
        <v>0</v>
      </c>
      <c r="H94" s="11">
        <v>0</v>
      </c>
      <c r="I94" s="11">
        <v>1</v>
      </c>
      <c r="J94" s="11"/>
      <c r="K94" s="11"/>
      <c r="L94" s="11">
        <v>0</v>
      </c>
      <c r="M94" s="11"/>
      <c r="N94" s="11"/>
      <c r="O94" s="11">
        <v>1</v>
      </c>
      <c r="P94" s="11">
        <v>1</v>
      </c>
      <c r="Q94" s="11"/>
      <c r="R94" s="11"/>
      <c r="S94" s="11"/>
      <c r="T94" s="11"/>
      <c r="U94" s="11">
        <v>1</v>
      </c>
      <c r="V94" s="11">
        <v>5</v>
      </c>
      <c r="W94" s="14">
        <v>1</v>
      </c>
      <c r="X94" s="11">
        <f t="shared" si="1"/>
        <v>6</v>
      </c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1:37" ht="14.25" customHeight="1" x14ac:dyDescent="0.25">
      <c r="A95" s="11" t="s">
        <v>424</v>
      </c>
      <c r="B95" s="11" t="s">
        <v>425</v>
      </c>
      <c r="C95" s="12" t="s">
        <v>426</v>
      </c>
      <c r="D95" s="11">
        <v>1</v>
      </c>
      <c r="E95" s="13" t="s">
        <v>427</v>
      </c>
      <c r="F95" s="12" t="s">
        <v>110</v>
      </c>
      <c r="G95" s="11"/>
      <c r="H95" s="11"/>
      <c r="I95" s="11">
        <v>1</v>
      </c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>
        <v>1</v>
      </c>
      <c r="V95" s="11">
        <v>1</v>
      </c>
      <c r="W95" s="14">
        <v>1</v>
      </c>
      <c r="X95" s="11">
        <f t="shared" si="1"/>
        <v>1</v>
      </c>
      <c r="Y95" s="11"/>
      <c r="Z95" s="11">
        <v>1</v>
      </c>
      <c r="AA95" s="11"/>
      <c r="AB95" s="11"/>
      <c r="AC95" s="11">
        <v>1</v>
      </c>
      <c r="AD95" s="11"/>
      <c r="AE95" s="11"/>
      <c r="AF95" s="11"/>
      <c r="AG95" s="11"/>
      <c r="AH95" s="11"/>
      <c r="AI95" s="11"/>
      <c r="AJ95" s="11"/>
      <c r="AK95" s="11"/>
    </row>
    <row r="96" spans="1:37" ht="14.25" customHeight="1" x14ac:dyDescent="0.25">
      <c r="A96" s="11" t="s">
        <v>428</v>
      </c>
      <c r="B96" s="11" t="s">
        <v>429</v>
      </c>
      <c r="C96" s="12"/>
      <c r="D96" s="11">
        <v>1</v>
      </c>
      <c r="E96" s="13" t="s">
        <v>216</v>
      </c>
      <c r="F96" s="12" t="s">
        <v>69</v>
      </c>
      <c r="G96" s="11">
        <v>1</v>
      </c>
      <c r="H96" s="11">
        <v>0</v>
      </c>
      <c r="I96" s="11">
        <v>0</v>
      </c>
      <c r="J96" s="11">
        <v>0</v>
      </c>
      <c r="K96" s="11"/>
      <c r="L96" s="11">
        <v>0</v>
      </c>
      <c r="M96" s="11"/>
      <c r="N96" s="11"/>
      <c r="O96" s="11">
        <v>1</v>
      </c>
      <c r="P96" s="11">
        <v>4</v>
      </c>
      <c r="Q96" s="11"/>
      <c r="R96" s="11"/>
      <c r="S96" s="11">
        <v>1</v>
      </c>
      <c r="T96" s="11">
        <v>3</v>
      </c>
      <c r="U96" s="11">
        <v>1</v>
      </c>
      <c r="V96" s="11">
        <v>1</v>
      </c>
      <c r="W96" s="14">
        <v>1</v>
      </c>
      <c r="X96" s="11">
        <f t="shared" si="1"/>
        <v>8</v>
      </c>
      <c r="Y96" s="11"/>
      <c r="Z96" s="11"/>
      <c r="AA96" s="11">
        <v>1</v>
      </c>
      <c r="AB96" s="11">
        <v>0</v>
      </c>
      <c r="AC96" s="11">
        <v>0</v>
      </c>
      <c r="AD96" s="11"/>
      <c r="AE96" s="11"/>
      <c r="AF96" s="11"/>
      <c r="AG96" s="11"/>
      <c r="AH96" s="11"/>
      <c r="AI96" s="11"/>
      <c r="AJ96" s="11"/>
      <c r="AK96" s="11"/>
    </row>
    <row r="97" spans="1:37" ht="14.25" customHeight="1" x14ac:dyDescent="0.25">
      <c r="A97" s="11" t="s">
        <v>430</v>
      </c>
      <c r="B97" s="11" t="s">
        <v>431</v>
      </c>
      <c r="C97" s="12"/>
      <c r="D97" s="11">
        <v>1</v>
      </c>
      <c r="E97" s="13" t="s">
        <v>252</v>
      </c>
      <c r="F97" s="12" t="s">
        <v>69</v>
      </c>
      <c r="G97" s="11">
        <v>1</v>
      </c>
      <c r="H97" s="11">
        <v>0</v>
      </c>
      <c r="I97" s="11">
        <v>0</v>
      </c>
      <c r="J97" s="11">
        <v>0</v>
      </c>
      <c r="K97" s="11"/>
      <c r="L97" s="11">
        <v>0</v>
      </c>
      <c r="M97" s="11"/>
      <c r="N97" s="11"/>
      <c r="O97" s="11"/>
      <c r="P97" s="11"/>
      <c r="Q97" s="11"/>
      <c r="R97" s="11"/>
      <c r="S97" s="11">
        <v>1</v>
      </c>
      <c r="T97" s="11">
        <v>3</v>
      </c>
      <c r="U97" s="11">
        <v>1</v>
      </c>
      <c r="V97" s="11">
        <v>2</v>
      </c>
      <c r="W97" s="14">
        <v>1</v>
      </c>
      <c r="X97" s="11">
        <f t="shared" si="1"/>
        <v>5</v>
      </c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</row>
    <row r="98" spans="1:37" ht="14.25" customHeight="1" x14ac:dyDescent="0.25">
      <c r="A98" s="11" t="s">
        <v>432</v>
      </c>
      <c r="B98" s="11" t="s">
        <v>433</v>
      </c>
      <c r="C98" s="12"/>
      <c r="D98" s="11">
        <v>1</v>
      </c>
      <c r="E98" s="13"/>
      <c r="F98" s="12"/>
      <c r="G98" s="11"/>
      <c r="H98" s="11"/>
      <c r="I98" s="11"/>
      <c r="J98" s="11">
        <v>0</v>
      </c>
      <c r="K98" s="11"/>
      <c r="L98" s="11">
        <v>0</v>
      </c>
      <c r="M98" s="11"/>
      <c r="N98" s="11"/>
      <c r="O98" s="11"/>
      <c r="P98" s="11"/>
      <c r="Q98" s="11"/>
      <c r="R98" s="11"/>
      <c r="S98" s="11">
        <v>1</v>
      </c>
      <c r="T98" s="11">
        <v>1</v>
      </c>
      <c r="U98" s="11"/>
      <c r="V98" s="11"/>
      <c r="W98" s="14">
        <v>1</v>
      </c>
      <c r="X98" s="11">
        <f t="shared" si="1"/>
        <v>1</v>
      </c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</row>
    <row r="99" spans="1:37" ht="14.25" customHeight="1" x14ac:dyDescent="0.25">
      <c r="A99" s="11" t="s">
        <v>434</v>
      </c>
      <c r="B99" s="11" t="s">
        <v>435</v>
      </c>
      <c r="C99" s="12" t="s">
        <v>436</v>
      </c>
      <c r="D99" s="11">
        <v>1</v>
      </c>
      <c r="E99" s="13" t="s">
        <v>109</v>
      </c>
      <c r="F99" s="12" t="s">
        <v>110</v>
      </c>
      <c r="G99" s="11"/>
      <c r="H99" s="11"/>
      <c r="I99" s="11">
        <v>1</v>
      </c>
      <c r="J99" s="11"/>
      <c r="K99" s="11"/>
      <c r="L99" s="11"/>
      <c r="M99" s="11"/>
      <c r="N99" s="11"/>
      <c r="O99" s="11"/>
      <c r="P99" s="11"/>
      <c r="Q99" s="11">
        <v>1</v>
      </c>
      <c r="R99" s="11">
        <v>6</v>
      </c>
      <c r="S99" s="11"/>
      <c r="T99" s="11"/>
      <c r="U99" s="11"/>
      <c r="V99" s="11"/>
      <c r="W99" s="14">
        <v>1</v>
      </c>
      <c r="X99" s="11">
        <f t="shared" si="1"/>
        <v>6</v>
      </c>
      <c r="Y99" s="11">
        <v>1</v>
      </c>
      <c r="Z99" s="11">
        <v>1</v>
      </c>
      <c r="AA99" s="11"/>
      <c r="AB99" s="11"/>
      <c r="AC99" s="11">
        <v>1</v>
      </c>
      <c r="AD99" s="11" t="s">
        <v>437</v>
      </c>
      <c r="AE99" s="11" t="s">
        <v>438</v>
      </c>
      <c r="AF99" s="18">
        <v>38664</v>
      </c>
      <c r="AG99" s="11" t="s">
        <v>439</v>
      </c>
      <c r="AH99" s="11"/>
      <c r="AI99" s="11"/>
      <c r="AJ99" s="11"/>
      <c r="AK99" s="11" t="s">
        <v>117</v>
      </c>
    </row>
    <row r="100" spans="1:37" ht="14.25" customHeight="1" x14ac:dyDescent="0.25">
      <c r="A100" s="11" t="s">
        <v>440</v>
      </c>
      <c r="B100" s="11" t="s">
        <v>441</v>
      </c>
      <c r="C100" s="12" t="s">
        <v>442</v>
      </c>
      <c r="D100" s="11">
        <v>1</v>
      </c>
      <c r="E100" s="13" t="s">
        <v>443</v>
      </c>
      <c r="F100" s="12" t="s">
        <v>69</v>
      </c>
      <c r="G100" s="11">
        <v>1</v>
      </c>
      <c r="H100" s="11">
        <v>0</v>
      </c>
      <c r="I100" s="11">
        <v>0</v>
      </c>
      <c r="J100" s="11">
        <v>0</v>
      </c>
      <c r="K100" s="11"/>
      <c r="L100" s="11">
        <v>0</v>
      </c>
      <c r="M100" s="11"/>
      <c r="N100" s="11"/>
      <c r="O100" s="11">
        <v>1</v>
      </c>
      <c r="P100" s="11">
        <v>15</v>
      </c>
      <c r="Q100" s="11">
        <v>1</v>
      </c>
      <c r="R100" s="11">
        <v>9</v>
      </c>
      <c r="S100" s="11">
        <v>1</v>
      </c>
      <c r="T100" s="11">
        <v>42</v>
      </c>
      <c r="U100" s="11">
        <v>1</v>
      </c>
      <c r="V100" s="11">
        <v>11</v>
      </c>
      <c r="W100" s="14">
        <v>1</v>
      </c>
      <c r="X100" s="11">
        <f t="shared" si="1"/>
        <v>77</v>
      </c>
      <c r="Y100" s="11">
        <v>1</v>
      </c>
      <c r="Z100" s="11"/>
      <c r="AA100" s="11"/>
      <c r="AB100" s="11"/>
      <c r="AC100" s="11"/>
      <c r="AD100" s="11" t="s">
        <v>444</v>
      </c>
      <c r="AE100" s="11" t="s">
        <v>445</v>
      </c>
      <c r="AF100" s="18">
        <v>42641</v>
      </c>
      <c r="AG100" s="11" t="s">
        <v>446</v>
      </c>
      <c r="AH100" s="11" t="s">
        <v>207</v>
      </c>
      <c r="AI100" s="11" t="s">
        <v>447</v>
      </c>
      <c r="AJ100" s="11"/>
      <c r="AK100" s="11"/>
    </row>
    <row r="101" spans="1:37" ht="14.25" customHeight="1" x14ac:dyDescent="0.25">
      <c r="A101" s="11" t="s">
        <v>448</v>
      </c>
      <c r="B101" s="11" t="s">
        <v>449</v>
      </c>
      <c r="C101" s="12" t="s">
        <v>450</v>
      </c>
      <c r="D101" s="11">
        <v>1</v>
      </c>
      <c r="E101" s="13" t="s">
        <v>451</v>
      </c>
      <c r="F101" s="12" t="s">
        <v>69</v>
      </c>
      <c r="G101" s="11">
        <v>1</v>
      </c>
      <c r="H101" s="11">
        <v>0</v>
      </c>
      <c r="I101" s="11">
        <v>0</v>
      </c>
      <c r="J101" s="11">
        <v>0</v>
      </c>
      <c r="K101" s="11"/>
      <c r="L101" s="11">
        <v>0</v>
      </c>
      <c r="M101" s="11"/>
      <c r="N101" s="11"/>
      <c r="O101" s="11"/>
      <c r="P101" s="11"/>
      <c r="Q101" s="11">
        <v>1</v>
      </c>
      <c r="R101" s="11">
        <v>3</v>
      </c>
      <c r="S101" s="11">
        <v>1</v>
      </c>
      <c r="T101" s="11">
        <v>1</v>
      </c>
      <c r="U101" s="11"/>
      <c r="V101" s="11"/>
      <c r="W101" s="14">
        <v>1</v>
      </c>
      <c r="X101" s="11">
        <f t="shared" si="1"/>
        <v>4</v>
      </c>
      <c r="Y101" s="11">
        <v>1</v>
      </c>
      <c r="Z101" s="11">
        <v>1</v>
      </c>
      <c r="AA101" s="11">
        <v>1</v>
      </c>
      <c r="AB101" s="11">
        <v>0</v>
      </c>
      <c r="AC101" s="11">
        <v>0</v>
      </c>
      <c r="AD101" s="11" t="s">
        <v>452</v>
      </c>
      <c r="AE101" s="11" t="s">
        <v>453</v>
      </c>
      <c r="AF101" s="19">
        <v>43788</v>
      </c>
      <c r="AG101" s="11" t="s">
        <v>454</v>
      </c>
      <c r="AH101" s="11" t="s">
        <v>207</v>
      </c>
      <c r="AI101" s="11" t="s">
        <v>455</v>
      </c>
      <c r="AJ101" s="11"/>
      <c r="AK101" s="11" t="s">
        <v>117</v>
      </c>
    </row>
    <row r="102" spans="1:37" ht="14.25" customHeight="1" x14ac:dyDescent="0.25">
      <c r="A102" s="11" t="s">
        <v>456</v>
      </c>
      <c r="B102" s="11" t="s">
        <v>457</v>
      </c>
      <c r="C102" s="12" t="s">
        <v>458</v>
      </c>
      <c r="D102" s="11">
        <v>1</v>
      </c>
      <c r="E102" s="13" t="s">
        <v>459</v>
      </c>
      <c r="F102" s="12" t="s">
        <v>124</v>
      </c>
      <c r="G102" s="11">
        <v>1</v>
      </c>
      <c r="H102" s="11">
        <v>0</v>
      </c>
      <c r="I102" s="11">
        <v>0</v>
      </c>
      <c r="J102" s="11">
        <v>0</v>
      </c>
      <c r="K102" s="11"/>
      <c r="L102" s="11">
        <v>0</v>
      </c>
      <c r="M102" s="11"/>
      <c r="N102" s="11"/>
      <c r="O102" s="11"/>
      <c r="P102" s="11"/>
      <c r="Q102" s="11">
        <v>1</v>
      </c>
      <c r="R102" s="11">
        <v>1</v>
      </c>
      <c r="S102" s="11">
        <v>1</v>
      </c>
      <c r="T102" s="11">
        <v>4</v>
      </c>
      <c r="U102" s="11">
        <v>1</v>
      </c>
      <c r="V102" s="11">
        <v>3</v>
      </c>
      <c r="W102" s="14">
        <v>1</v>
      </c>
      <c r="X102" s="11">
        <f t="shared" si="1"/>
        <v>8</v>
      </c>
      <c r="Y102" s="11">
        <v>1</v>
      </c>
      <c r="Z102" s="11">
        <v>1</v>
      </c>
      <c r="AA102" s="11">
        <v>1</v>
      </c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</row>
    <row r="103" spans="1:37" ht="14.25" customHeight="1" x14ac:dyDescent="0.25">
      <c r="A103" s="11" t="s">
        <v>460</v>
      </c>
      <c r="B103" s="11" t="s">
        <v>461</v>
      </c>
      <c r="C103" s="12"/>
      <c r="D103" s="11">
        <v>1</v>
      </c>
      <c r="E103" s="13" t="s">
        <v>462</v>
      </c>
      <c r="F103" s="12" t="s">
        <v>56</v>
      </c>
      <c r="G103" s="11">
        <v>0</v>
      </c>
      <c r="H103" s="11">
        <v>1</v>
      </c>
      <c r="I103" s="11">
        <v>0</v>
      </c>
      <c r="J103" s="11">
        <v>0</v>
      </c>
      <c r="K103" s="11"/>
      <c r="L103" s="11">
        <v>0</v>
      </c>
      <c r="M103" s="11"/>
      <c r="N103" s="11"/>
      <c r="O103" s="11"/>
      <c r="P103" s="11"/>
      <c r="Q103" s="11"/>
      <c r="R103" s="11"/>
      <c r="S103" s="11">
        <v>1</v>
      </c>
      <c r="T103" s="11">
        <v>1</v>
      </c>
      <c r="U103" s="11"/>
      <c r="V103" s="11"/>
      <c r="W103" s="14">
        <v>1</v>
      </c>
      <c r="X103" s="11">
        <f t="shared" si="1"/>
        <v>1</v>
      </c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</row>
    <row r="104" spans="1:37" ht="14.25" customHeight="1" x14ac:dyDescent="0.25">
      <c r="A104" s="11" t="s">
        <v>463</v>
      </c>
      <c r="B104" s="11" t="s">
        <v>464</v>
      </c>
      <c r="C104" s="12"/>
      <c r="D104" s="11">
        <v>1</v>
      </c>
      <c r="E104" s="13" t="s">
        <v>465</v>
      </c>
      <c r="F104" s="12"/>
      <c r="G104" s="11"/>
      <c r="H104" s="11"/>
      <c r="I104" s="11"/>
      <c r="J104" s="11">
        <v>0</v>
      </c>
      <c r="K104" s="11"/>
      <c r="L104" s="11">
        <v>0</v>
      </c>
      <c r="M104" s="11"/>
      <c r="N104" s="11"/>
      <c r="O104" s="11"/>
      <c r="P104" s="11"/>
      <c r="Q104" s="11"/>
      <c r="R104" s="11"/>
      <c r="S104" s="11">
        <v>1</v>
      </c>
      <c r="T104" s="11">
        <v>1</v>
      </c>
      <c r="U104" s="11">
        <v>1</v>
      </c>
      <c r="V104" s="11">
        <v>1</v>
      </c>
      <c r="W104" s="14">
        <v>1</v>
      </c>
      <c r="X104" s="11">
        <f t="shared" si="1"/>
        <v>2</v>
      </c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</row>
    <row r="105" spans="1:37" ht="14.25" customHeight="1" x14ac:dyDescent="0.25">
      <c r="A105" s="11" t="s">
        <v>466</v>
      </c>
      <c r="B105" s="11" t="s">
        <v>467</v>
      </c>
      <c r="C105" s="12" t="s">
        <v>468</v>
      </c>
      <c r="D105" s="11">
        <v>1</v>
      </c>
      <c r="E105" s="13" t="s">
        <v>469</v>
      </c>
      <c r="F105" s="12" t="s">
        <v>69</v>
      </c>
      <c r="G105" s="11">
        <v>1</v>
      </c>
      <c r="H105" s="11">
        <v>0</v>
      </c>
      <c r="I105" s="11">
        <v>0</v>
      </c>
      <c r="J105" s="11">
        <v>0</v>
      </c>
      <c r="K105" s="11"/>
      <c r="L105" s="11">
        <v>0</v>
      </c>
      <c r="M105" s="11"/>
      <c r="N105" s="11"/>
      <c r="O105" s="11">
        <v>1</v>
      </c>
      <c r="P105" s="11">
        <v>1</v>
      </c>
      <c r="Q105" s="11"/>
      <c r="R105" s="11"/>
      <c r="S105" s="11">
        <v>1</v>
      </c>
      <c r="T105" s="11">
        <v>2</v>
      </c>
      <c r="U105" s="11"/>
      <c r="V105" s="11"/>
      <c r="W105" s="14">
        <v>1</v>
      </c>
      <c r="X105" s="11">
        <f t="shared" si="1"/>
        <v>3</v>
      </c>
      <c r="Y105" s="11">
        <v>1</v>
      </c>
      <c r="Z105" s="11"/>
      <c r="AA105" s="11"/>
      <c r="AB105" s="11"/>
      <c r="AC105" s="11"/>
      <c r="AD105" s="11" t="s">
        <v>470</v>
      </c>
      <c r="AE105" s="11" t="s">
        <v>471</v>
      </c>
      <c r="AF105" s="18">
        <v>39728</v>
      </c>
      <c r="AG105" s="11"/>
      <c r="AH105" s="11"/>
      <c r="AI105" s="11" t="s">
        <v>472</v>
      </c>
      <c r="AJ105" s="11" t="s">
        <v>473</v>
      </c>
      <c r="AK105" s="11" t="s">
        <v>233</v>
      </c>
    </row>
    <row r="106" spans="1:37" ht="14.25" customHeight="1" x14ac:dyDescent="0.25">
      <c r="A106" s="11" t="s">
        <v>474</v>
      </c>
      <c r="B106" s="11" t="s">
        <v>475</v>
      </c>
      <c r="C106" s="12"/>
      <c r="D106" s="11">
        <v>1</v>
      </c>
      <c r="E106" s="13" t="s">
        <v>476</v>
      </c>
      <c r="F106" s="12" t="s">
        <v>110</v>
      </c>
      <c r="G106" s="11"/>
      <c r="H106" s="11">
        <v>1</v>
      </c>
      <c r="I106" s="11">
        <v>1</v>
      </c>
      <c r="J106" s="11">
        <v>0</v>
      </c>
      <c r="K106" s="11"/>
      <c r="L106" s="11">
        <v>0</v>
      </c>
      <c r="M106" s="11"/>
      <c r="N106" s="11"/>
      <c r="O106" s="11"/>
      <c r="P106" s="11"/>
      <c r="Q106" s="11"/>
      <c r="R106" s="11"/>
      <c r="S106" s="11">
        <v>1</v>
      </c>
      <c r="T106" s="11">
        <v>4</v>
      </c>
      <c r="U106" s="11">
        <v>1</v>
      </c>
      <c r="V106" s="11">
        <v>4</v>
      </c>
      <c r="W106" s="14">
        <v>1</v>
      </c>
      <c r="X106" s="11">
        <f t="shared" si="1"/>
        <v>8</v>
      </c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</row>
    <row r="107" spans="1:37" ht="14.25" customHeight="1" x14ac:dyDescent="0.25">
      <c r="A107" s="11" t="s">
        <v>477</v>
      </c>
      <c r="B107" s="11" t="s">
        <v>478</v>
      </c>
      <c r="C107" s="12"/>
      <c r="D107" s="11">
        <v>1</v>
      </c>
      <c r="E107" s="13" t="s">
        <v>479</v>
      </c>
      <c r="F107" s="12" t="s">
        <v>56</v>
      </c>
      <c r="G107" s="11">
        <v>0</v>
      </c>
      <c r="H107" s="11">
        <v>1</v>
      </c>
      <c r="I107" s="11">
        <v>0</v>
      </c>
      <c r="J107" s="11">
        <v>0</v>
      </c>
      <c r="K107" s="11"/>
      <c r="L107" s="11">
        <v>0</v>
      </c>
      <c r="M107" s="11"/>
      <c r="N107" s="11"/>
      <c r="O107" s="11"/>
      <c r="P107" s="11"/>
      <c r="Q107" s="11"/>
      <c r="R107" s="11"/>
      <c r="S107" s="11">
        <v>1</v>
      </c>
      <c r="T107" s="11">
        <v>1</v>
      </c>
      <c r="U107" s="11"/>
      <c r="V107" s="11"/>
      <c r="W107" s="14">
        <v>1</v>
      </c>
      <c r="X107" s="11">
        <f t="shared" si="1"/>
        <v>1</v>
      </c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</row>
    <row r="108" spans="1:37" ht="14.25" customHeight="1" x14ac:dyDescent="0.25">
      <c r="A108" s="11" t="s">
        <v>480</v>
      </c>
      <c r="B108" s="11" t="s">
        <v>481</v>
      </c>
      <c r="C108" s="12"/>
      <c r="D108" s="11">
        <v>1</v>
      </c>
      <c r="E108" s="13" t="s">
        <v>124</v>
      </c>
      <c r="F108" s="12" t="s">
        <v>124</v>
      </c>
      <c r="G108" s="11">
        <v>1</v>
      </c>
      <c r="H108" s="11">
        <v>0</v>
      </c>
      <c r="I108" s="11">
        <v>0</v>
      </c>
      <c r="J108" s="11">
        <v>0</v>
      </c>
      <c r="K108" s="11"/>
      <c r="L108" s="11">
        <v>0</v>
      </c>
      <c r="M108" s="11"/>
      <c r="N108" s="11"/>
      <c r="O108" s="11"/>
      <c r="P108" s="11"/>
      <c r="Q108" s="11"/>
      <c r="R108" s="11"/>
      <c r="S108" s="11">
        <v>1</v>
      </c>
      <c r="T108" s="11">
        <v>1</v>
      </c>
      <c r="U108" s="11"/>
      <c r="V108" s="11"/>
      <c r="W108" s="14">
        <v>1</v>
      </c>
      <c r="X108" s="11">
        <f t="shared" si="1"/>
        <v>1</v>
      </c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</row>
    <row r="109" spans="1:37" ht="14.25" customHeight="1" x14ac:dyDescent="0.25">
      <c r="A109" s="11" t="s">
        <v>482</v>
      </c>
      <c r="B109" s="11" t="s">
        <v>483</v>
      </c>
      <c r="C109" s="12" t="s">
        <v>484</v>
      </c>
      <c r="D109" s="11">
        <v>1</v>
      </c>
      <c r="E109" s="12"/>
      <c r="F109" s="12" t="s">
        <v>124</v>
      </c>
      <c r="G109" s="11">
        <v>1</v>
      </c>
      <c r="H109" s="11">
        <v>0</v>
      </c>
      <c r="I109" s="11">
        <v>0</v>
      </c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>
        <v>1</v>
      </c>
      <c r="V109" s="11">
        <v>1</v>
      </c>
      <c r="W109" s="14">
        <v>1</v>
      </c>
      <c r="X109" s="11">
        <f t="shared" si="1"/>
        <v>1</v>
      </c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</row>
    <row r="110" spans="1:37" ht="14.25" customHeight="1" x14ac:dyDescent="0.25">
      <c r="A110" s="11" t="s">
        <v>485</v>
      </c>
      <c r="B110" s="11" t="s">
        <v>486</v>
      </c>
      <c r="C110" s="12"/>
      <c r="D110" s="11">
        <v>1</v>
      </c>
      <c r="E110" s="13" t="s">
        <v>273</v>
      </c>
      <c r="F110" s="12" t="s">
        <v>69</v>
      </c>
      <c r="G110" s="11">
        <v>1</v>
      </c>
      <c r="H110" s="11">
        <v>0</v>
      </c>
      <c r="I110" s="11">
        <v>0</v>
      </c>
      <c r="J110" s="11">
        <v>0</v>
      </c>
      <c r="K110" s="11"/>
      <c r="L110" s="11">
        <v>0</v>
      </c>
      <c r="M110" s="11"/>
      <c r="N110" s="11"/>
      <c r="O110" s="11">
        <v>1</v>
      </c>
      <c r="P110" s="11">
        <v>2</v>
      </c>
      <c r="Q110" s="11"/>
      <c r="R110" s="11"/>
      <c r="S110" s="11">
        <v>1</v>
      </c>
      <c r="T110" s="11">
        <v>7</v>
      </c>
      <c r="U110" s="11">
        <v>1</v>
      </c>
      <c r="V110" s="11">
        <v>4</v>
      </c>
      <c r="W110" s="14">
        <v>1</v>
      </c>
      <c r="X110" s="11">
        <f t="shared" si="1"/>
        <v>13</v>
      </c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</row>
    <row r="111" spans="1:37" ht="14.25" customHeight="1" x14ac:dyDescent="0.25">
      <c r="A111" s="11" t="s">
        <v>487</v>
      </c>
      <c r="B111" s="11" t="s">
        <v>488</v>
      </c>
      <c r="C111" s="12"/>
      <c r="D111" s="11">
        <v>1</v>
      </c>
      <c r="E111" s="13" t="s">
        <v>489</v>
      </c>
      <c r="F111" s="12" t="s">
        <v>69</v>
      </c>
      <c r="G111" s="11">
        <v>1</v>
      </c>
      <c r="H111" s="11">
        <v>0</v>
      </c>
      <c r="I111" s="11">
        <v>0</v>
      </c>
      <c r="J111" s="11"/>
      <c r="K111" s="11"/>
      <c r="L111" s="11">
        <v>0</v>
      </c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>
        <v>1</v>
      </c>
      <c r="X111" s="11">
        <f t="shared" si="1"/>
        <v>0</v>
      </c>
      <c r="Y111" s="11">
        <v>1</v>
      </c>
      <c r="Z111" s="11"/>
      <c r="AA111" s="11">
        <v>1</v>
      </c>
      <c r="AB111" s="11">
        <v>0</v>
      </c>
      <c r="AC111" s="11">
        <v>0</v>
      </c>
      <c r="AD111" s="11"/>
      <c r="AE111" s="11"/>
      <c r="AF111" s="11"/>
      <c r="AG111" s="11"/>
      <c r="AH111" s="11"/>
      <c r="AI111" s="11"/>
      <c r="AJ111" s="11"/>
      <c r="AK111" s="11"/>
    </row>
    <row r="112" spans="1:37" ht="14.25" customHeight="1" x14ac:dyDescent="0.25">
      <c r="A112" s="11" t="s">
        <v>490</v>
      </c>
      <c r="B112" s="12" t="s">
        <v>491</v>
      </c>
      <c r="C112" s="12"/>
      <c r="D112" s="11">
        <v>1</v>
      </c>
      <c r="E112" s="13" t="s">
        <v>492</v>
      </c>
      <c r="F112" s="12" t="s">
        <v>423</v>
      </c>
      <c r="G112" s="11">
        <v>0</v>
      </c>
      <c r="H112" s="11">
        <v>0</v>
      </c>
      <c r="I112" s="11">
        <v>1</v>
      </c>
      <c r="J112" s="11"/>
      <c r="K112" s="11"/>
      <c r="L112" s="11">
        <v>0</v>
      </c>
      <c r="M112" s="11"/>
      <c r="N112" s="11"/>
      <c r="O112" s="11">
        <v>1</v>
      </c>
      <c r="P112" s="11">
        <v>6</v>
      </c>
      <c r="Q112" s="11"/>
      <c r="R112" s="11"/>
      <c r="S112" s="11"/>
      <c r="T112" s="11"/>
      <c r="U112" s="11"/>
      <c r="V112" s="11"/>
      <c r="W112" s="14">
        <v>1</v>
      </c>
      <c r="X112" s="11">
        <f t="shared" si="1"/>
        <v>6</v>
      </c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</row>
    <row r="113" spans="1:37" ht="14.25" customHeight="1" x14ac:dyDescent="0.25">
      <c r="A113" s="11" t="s">
        <v>493</v>
      </c>
      <c r="B113" s="11" t="s">
        <v>494</v>
      </c>
      <c r="C113" s="12"/>
      <c r="D113" s="11">
        <v>1</v>
      </c>
      <c r="E113" s="13" t="s">
        <v>495</v>
      </c>
      <c r="F113" s="12" t="s">
        <v>46</v>
      </c>
      <c r="G113" s="11">
        <v>0</v>
      </c>
      <c r="H113" s="11">
        <v>0</v>
      </c>
      <c r="I113" s="11">
        <v>1</v>
      </c>
      <c r="J113" s="11"/>
      <c r="K113" s="11"/>
      <c r="L113" s="11">
        <v>0</v>
      </c>
      <c r="M113" s="11"/>
      <c r="N113" s="11"/>
      <c r="O113" s="11"/>
      <c r="P113" s="11"/>
      <c r="Q113" s="11">
        <v>1</v>
      </c>
      <c r="R113" s="11">
        <v>1</v>
      </c>
      <c r="S113" s="11"/>
      <c r="T113" s="11"/>
      <c r="U113" s="11"/>
      <c r="V113" s="11"/>
      <c r="W113" s="14">
        <v>1</v>
      </c>
      <c r="X113" s="11">
        <f t="shared" si="1"/>
        <v>1</v>
      </c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</row>
    <row r="114" spans="1:37" ht="14.25" customHeight="1" x14ac:dyDescent="0.25">
      <c r="A114" s="11" t="s">
        <v>496</v>
      </c>
      <c r="B114" s="11" t="s">
        <v>497</v>
      </c>
      <c r="C114" s="12"/>
      <c r="D114" s="11">
        <v>1</v>
      </c>
      <c r="E114" s="13" t="s">
        <v>498</v>
      </c>
      <c r="F114" s="12" t="s">
        <v>124</v>
      </c>
      <c r="G114" s="11">
        <v>1</v>
      </c>
      <c r="H114" s="11">
        <v>0</v>
      </c>
      <c r="I114" s="11">
        <v>0</v>
      </c>
      <c r="J114" s="11"/>
      <c r="K114" s="11"/>
      <c r="L114" s="11"/>
      <c r="M114" s="11"/>
      <c r="N114" s="11"/>
      <c r="O114" s="11">
        <v>1</v>
      </c>
      <c r="P114" s="11">
        <v>4</v>
      </c>
      <c r="Q114" s="11"/>
      <c r="R114" s="11"/>
      <c r="S114" s="11"/>
      <c r="T114" s="11"/>
      <c r="U114" s="11">
        <v>1</v>
      </c>
      <c r="V114" s="11">
        <v>1</v>
      </c>
      <c r="W114" s="14">
        <v>1</v>
      </c>
      <c r="X114" s="11">
        <f t="shared" si="1"/>
        <v>5</v>
      </c>
      <c r="Y114" s="11">
        <v>1</v>
      </c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</row>
    <row r="115" spans="1:37" ht="14.25" customHeight="1" x14ac:dyDescent="0.25">
      <c r="A115" s="11" t="s">
        <v>499</v>
      </c>
      <c r="B115" s="11" t="s">
        <v>500</v>
      </c>
      <c r="C115" s="12"/>
      <c r="D115" s="11">
        <v>1</v>
      </c>
      <c r="E115" s="13" t="s">
        <v>501</v>
      </c>
      <c r="F115" s="12" t="s">
        <v>124</v>
      </c>
      <c r="G115" s="11">
        <v>1</v>
      </c>
      <c r="H115" s="11">
        <v>0</v>
      </c>
      <c r="I115" s="11">
        <v>0</v>
      </c>
      <c r="J115" s="11">
        <v>0</v>
      </c>
      <c r="K115" s="11"/>
      <c r="L115" s="11">
        <v>0</v>
      </c>
      <c r="M115" s="11"/>
      <c r="N115" s="11"/>
      <c r="O115" s="11"/>
      <c r="P115" s="11"/>
      <c r="Q115" s="11"/>
      <c r="R115" s="11"/>
      <c r="S115" s="11">
        <v>1</v>
      </c>
      <c r="T115" s="11">
        <v>1</v>
      </c>
      <c r="U115" s="11"/>
      <c r="V115" s="11"/>
      <c r="W115" s="14">
        <v>1</v>
      </c>
      <c r="X115" s="11">
        <f t="shared" si="1"/>
        <v>1</v>
      </c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</row>
    <row r="116" spans="1:37" ht="14.25" customHeight="1" x14ac:dyDescent="0.25">
      <c r="A116" s="11" t="s">
        <v>502</v>
      </c>
      <c r="B116" s="11" t="s">
        <v>503</v>
      </c>
      <c r="C116" s="12"/>
      <c r="D116" s="11">
        <v>1</v>
      </c>
      <c r="E116" s="13" t="s">
        <v>230</v>
      </c>
      <c r="F116" s="12" t="s">
        <v>69</v>
      </c>
      <c r="G116" s="11">
        <v>1</v>
      </c>
      <c r="H116" s="11">
        <v>0</v>
      </c>
      <c r="I116" s="11">
        <v>0</v>
      </c>
      <c r="J116" s="11">
        <v>0</v>
      </c>
      <c r="K116" s="11"/>
      <c r="L116" s="11">
        <v>0</v>
      </c>
      <c r="M116" s="11"/>
      <c r="N116" s="11"/>
      <c r="O116" s="11"/>
      <c r="P116" s="11"/>
      <c r="Q116" s="11"/>
      <c r="R116" s="11"/>
      <c r="S116" s="11">
        <v>1</v>
      </c>
      <c r="T116" s="11">
        <v>1</v>
      </c>
      <c r="U116" s="11">
        <v>1</v>
      </c>
      <c r="V116" s="11">
        <v>2</v>
      </c>
      <c r="W116" s="14">
        <v>1</v>
      </c>
      <c r="X116" s="11">
        <f t="shared" si="1"/>
        <v>3</v>
      </c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</row>
    <row r="117" spans="1:37" ht="14.25" customHeight="1" x14ac:dyDescent="0.25">
      <c r="A117" s="11" t="s">
        <v>504</v>
      </c>
      <c r="B117" s="11" t="s">
        <v>505</v>
      </c>
      <c r="C117" s="12"/>
      <c r="D117" s="11">
        <v>1</v>
      </c>
      <c r="E117" s="13" t="s">
        <v>273</v>
      </c>
      <c r="F117" s="12" t="s">
        <v>69</v>
      </c>
      <c r="G117" s="11">
        <v>1</v>
      </c>
      <c r="H117" s="11">
        <v>0</v>
      </c>
      <c r="I117" s="11">
        <v>0</v>
      </c>
      <c r="J117" s="11">
        <v>0</v>
      </c>
      <c r="K117" s="11"/>
      <c r="L117" s="11">
        <v>0</v>
      </c>
      <c r="M117" s="11"/>
      <c r="N117" s="11"/>
      <c r="O117" s="11">
        <v>1</v>
      </c>
      <c r="P117" s="11">
        <v>1</v>
      </c>
      <c r="Q117" s="11"/>
      <c r="R117" s="11"/>
      <c r="S117" s="11">
        <v>1</v>
      </c>
      <c r="T117" s="11">
        <v>1</v>
      </c>
      <c r="U117" s="11"/>
      <c r="V117" s="11"/>
      <c r="W117" s="14">
        <v>1</v>
      </c>
      <c r="X117" s="11">
        <f t="shared" si="1"/>
        <v>2</v>
      </c>
      <c r="Y117" s="11"/>
      <c r="Z117" s="11"/>
      <c r="AA117" s="11">
        <v>1</v>
      </c>
      <c r="AB117" s="11">
        <v>0</v>
      </c>
      <c r="AC117" s="11">
        <v>0</v>
      </c>
      <c r="AD117" s="11"/>
      <c r="AE117" s="11"/>
      <c r="AF117" s="11"/>
      <c r="AG117" s="11"/>
      <c r="AH117" s="11"/>
      <c r="AI117" s="11"/>
      <c r="AJ117" s="11"/>
      <c r="AK117" s="11"/>
    </row>
    <row r="118" spans="1:37" ht="14.25" customHeight="1" x14ac:dyDescent="0.25">
      <c r="A118" s="11" t="s">
        <v>506</v>
      </c>
      <c r="B118" s="11" t="s">
        <v>507</v>
      </c>
      <c r="C118" s="12"/>
      <c r="D118" s="11">
        <v>1</v>
      </c>
      <c r="E118" s="13" t="s">
        <v>508</v>
      </c>
      <c r="F118" s="12" t="s">
        <v>423</v>
      </c>
      <c r="G118" s="11">
        <v>0</v>
      </c>
      <c r="H118" s="11">
        <v>0</v>
      </c>
      <c r="I118" s="11">
        <v>1</v>
      </c>
      <c r="J118" s="11">
        <v>0</v>
      </c>
      <c r="K118" s="11"/>
      <c r="L118" s="11">
        <v>0</v>
      </c>
      <c r="M118" s="11"/>
      <c r="N118" s="11"/>
      <c r="O118" s="11">
        <v>1</v>
      </c>
      <c r="P118" s="11">
        <v>6</v>
      </c>
      <c r="Q118" s="11"/>
      <c r="R118" s="11"/>
      <c r="S118" s="11">
        <v>1</v>
      </c>
      <c r="T118" s="11">
        <v>1</v>
      </c>
      <c r="U118" s="11"/>
      <c r="V118" s="11"/>
      <c r="W118" s="14">
        <v>1</v>
      </c>
      <c r="X118" s="11">
        <f t="shared" si="1"/>
        <v>7</v>
      </c>
      <c r="Y118" s="11">
        <v>1</v>
      </c>
      <c r="Z118" s="11"/>
      <c r="AA118" s="11"/>
      <c r="AB118" s="11"/>
      <c r="AC118" s="11"/>
      <c r="AD118" s="11" t="s">
        <v>509</v>
      </c>
      <c r="AE118" s="11" t="s">
        <v>510</v>
      </c>
      <c r="AF118" s="18">
        <v>40414</v>
      </c>
      <c r="AG118" s="11"/>
      <c r="AH118" s="11"/>
      <c r="AI118" s="11" t="s">
        <v>511</v>
      </c>
      <c r="AJ118" s="11" t="s">
        <v>512</v>
      </c>
      <c r="AK118" s="11"/>
    </row>
    <row r="119" spans="1:37" ht="14.25" customHeight="1" x14ac:dyDescent="0.25">
      <c r="A119" s="11" t="s">
        <v>513</v>
      </c>
      <c r="B119" s="11" t="s">
        <v>514</v>
      </c>
      <c r="C119" s="12"/>
      <c r="D119" s="11">
        <v>1</v>
      </c>
      <c r="E119" s="13" t="s">
        <v>515</v>
      </c>
      <c r="F119" s="12" t="s">
        <v>46</v>
      </c>
      <c r="G119" s="11">
        <v>0</v>
      </c>
      <c r="H119" s="11">
        <v>0</v>
      </c>
      <c r="I119" s="11">
        <v>1</v>
      </c>
      <c r="J119" s="11">
        <v>0</v>
      </c>
      <c r="K119" s="11"/>
      <c r="L119" s="11">
        <v>0</v>
      </c>
      <c r="M119" s="11"/>
      <c r="N119" s="11"/>
      <c r="O119" s="11"/>
      <c r="P119" s="11"/>
      <c r="Q119" s="11">
        <v>1</v>
      </c>
      <c r="R119" s="11">
        <v>2</v>
      </c>
      <c r="S119" s="11">
        <v>1</v>
      </c>
      <c r="T119" s="11">
        <v>5</v>
      </c>
      <c r="U119" s="11"/>
      <c r="V119" s="11"/>
      <c r="W119" s="14">
        <v>1</v>
      </c>
      <c r="X119" s="11">
        <f t="shared" si="1"/>
        <v>7</v>
      </c>
      <c r="Y119" s="11">
        <v>1</v>
      </c>
      <c r="Z119" s="11"/>
      <c r="AA119" s="11"/>
      <c r="AB119" s="11"/>
      <c r="AC119" s="11"/>
      <c r="AD119" s="11" t="s">
        <v>516</v>
      </c>
      <c r="AE119" s="11" t="s">
        <v>517</v>
      </c>
      <c r="AF119" s="18">
        <v>43644</v>
      </c>
      <c r="AG119" s="11" t="s">
        <v>518</v>
      </c>
      <c r="AH119" s="11" t="s">
        <v>519</v>
      </c>
      <c r="AI119" s="11" t="s">
        <v>520</v>
      </c>
      <c r="AJ119" s="11" t="s">
        <v>521</v>
      </c>
      <c r="AK119" s="11" t="s">
        <v>117</v>
      </c>
    </row>
    <row r="120" spans="1:37" ht="14.25" customHeight="1" x14ac:dyDescent="0.25">
      <c r="A120" s="11" t="s">
        <v>522</v>
      </c>
      <c r="B120" s="11" t="s">
        <v>523</v>
      </c>
      <c r="C120" s="12"/>
      <c r="D120" s="11">
        <v>1</v>
      </c>
      <c r="E120" s="13" t="s">
        <v>524</v>
      </c>
      <c r="F120" s="12" t="s">
        <v>46</v>
      </c>
      <c r="G120" s="11">
        <v>0</v>
      </c>
      <c r="H120" s="11">
        <v>0</v>
      </c>
      <c r="I120" s="11">
        <v>1</v>
      </c>
      <c r="J120" s="11">
        <v>0</v>
      </c>
      <c r="K120" s="11"/>
      <c r="L120" s="11">
        <v>0</v>
      </c>
      <c r="M120" s="11"/>
      <c r="N120" s="11"/>
      <c r="O120" s="11"/>
      <c r="P120" s="11"/>
      <c r="Q120" s="11"/>
      <c r="R120" s="11"/>
      <c r="S120" s="11">
        <v>1</v>
      </c>
      <c r="T120" s="11">
        <v>3</v>
      </c>
      <c r="U120" s="11">
        <v>1</v>
      </c>
      <c r="V120" s="11">
        <v>2</v>
      </c>
      <c r="W120" s="14">
        <v>1</v>
      </c>
      <c r="X120" s="11">
        <f t="shared" si="1"/>
        <v>5</v>
      </c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</row>
    <row r="121" spans="1:37" ht="14.25" customHeight="1" x14ac:dyDescent="0.25">
      <c r="A121" s="11" t="s">
        <v>525</v>
      </c>
      <c r="B121" s="11" t="s">
        <v>526</v>
      </c>
      <c r="C121" s="12"/>
      <c r="D121" s="11">
        <v>1</v>
      </c>
      <c r="E121" s="13" t="s">
        <v>411</v>
      </c>
      <c r="F121" s="12" t="s">
        <v>124</v>
      </c>
      <c r="G121" s="11">
        <v>1</v>
      </c>
      <c r="H121" s="11">
        <v>0</v>
      </c>
      <c r="I121" s="11">
        <v>0</v>
      </c>
      <c r="J121" s="11">
        <v>0</v>
      </c>
      <c r="K121" s="11"/>
      <c r="L121" s="11">
        <v>0</v>
      </c>
      <c r="M121" s="11"/>
      <c r="N121" s="11"/>
      <c r="O121" s="11"/>
      <c r="P121" s="11"/>
      <c r="Q121" s="11"/>
      <c r="R121" s="11"/>
      <c r="S121" s="11">
        <v>1</v>
      </c>
      <c r="T121" s="11">
        <v>1</v>
      </c>
      <c r="U121" s="11"/>
      <c r="V121" s="11"/>
      <c r="W121" s="14">
        <v>1</v>
      </c>
      <c r="X121" s="11">
        <f t="shared" si="1"/>
        <v>1</v>
      </c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</row>
    <row r="122" spans="1:37" ht="14.25" customHeight="1" x14ac:dyDescent="0.25">
      <c r="A122" s="11" t="s">
        <v>527</v>
      </c>
      <c r="B122" s="11" t="s">
        <v>528</v>
      </c>
      <c r="C122" s="12"/>
      <c r="D122" s="11">
        <v>1</v>
      </c>
      <c r="E122" s="13" t="s">
        <v>529</v>
      </c>
      <c r="F122" s="12" t="s">
        <v>46</v>
      </c>
      <c r="G122" s="11">
        <v>0</v>
      </c>
      <c r="H122" s="11">
        <v>0</v>
      </c>
      <c r="I122" s="11">
        <v>1</v>
      </c>
      <c r="J122" s="11"/>
      <c r="K122" s="11"/>
      <c r="L122" s="11">
        <v>0</v>
      </c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>
        <v>1</v>
      </c>
      <c r="X122" s="11">
        <f t="shared" si="1"/>
        <v>0</v>
      </c>
      <c r="Y122" s="11">
        <v>1</v>
      </c>
      <c r="Z122" s="11"/>
      <c r="AA122" s="11"/>
      <c r="AB122" s="11"/>
      <c r="AC122" s="11"/>
      <c r="AD122" s="11" t="s">
        <v>530</v>
      </c>
      <c r="AE122" s="11" t="s">
        <v>531</v>
      </c>
      <c r="AF122" s="18">
        <v>40829</v>
      </c>
      <c r="AG122" s="11"/>
      <c r="AH122" s="11"/>
      <c r="AI122" s="11" t="s">
        <v>532</v>
      </c>
      <c r="AJ122" s="11" t="s">
        <v>533</v>
      </c>
      <c r="AK122" s="11" t="s">
        <v>233</v>
      </c>
    </row>
    <row r="123" spans="1:37" ht="14.25" customHeight="1" x14ac:dyDescent="0.25">
      <c r="A123" s="11" t="s">
        <v>534</v>
      </c>
      <c r="B123" s="11" t="s">
        <v>535</v>
      </c>
      <c r="C123" s="12"/>
      <c r="D123" s="11">
        <v>1</v>
      </c>
      <c r="E123" s="13" t="s">
        <v>508</v>
      </c>
      <c r="F123" s="12" t="s">
        <v>423</v>
      </c>
      <c r="G123" s="11">
        <v>0</v>
      </c>
      <c r="H123" s="11">
        <v>0</v>
      </c>
      <c r="I123" s="11">
        <v>1</v>
      </c>
      <c r="J123" s="11">
        <v>0</v>
      </c>
      <c r="K123" s="11"/>
      <c r="L123" s="11">
        <v>0</v>
      </c>
      <c r="M123" s="11"/>
      <c r="N123" s="11"/>
      <c r="O123" s="11"/>
      <c r="P123" s="11"/>
      <c r="Q123" s="11"/>
      <c r="R123" s="11"/>
      <c r="S123" s="11">
        <v>1</v>
      </c>
      <c r="T123" s="11">
        <v>1</v>
      </c>
      <c r="U123" s="11"/>
      <c r="V123" s="11"/>
      <c r="W123" s="14">
        <v>1</v>
      </c>
      <c r="X123" s="11">
        <f t="shared" si="1"/>
        <v>1</v>
      </c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</row>
    <row r="124" spans="1:37" ht="14.25" customHeight="1" x14ac:dyDescent="0.25">
      <c r="A124" s="11" t="s">
        <v>536</v>
      </c>
      <c r="B124" s="11" t="s">
        <v>537</v>
      </c>
      <c r="C124" s="12"/>
      <c r="D124" s="11">
        <v>1</v>
      </c>
      <c r="E124" s="13" t="s">
        <v>538</v>
      </c>
      <c r="F124" s="12" t="s">
        <v>46</v>
      </c>
      <c r="G124" s="11">
        <v>0</v>
      </c>
      <c r="H124" s="11">
        <v>0</v>
      </c>
      <c r="I124" s="11">
        <v>1</v>
      </c>
      <c r="J124" s="11">
        <v>0</v>
      </c>
      <c r="K124" s="11"/>
      <c r="L124" s="11">
        <v>0</v>
      </c>
      <c r="M124" s="11"/>
      <c r="N124" s="11"/>
      <c r="O124" s="11"/>
      <c r="P124" s="11"/>
      <c r="Q124" s="11"/>
      <c r="R124" s="11"/>
      <c r="S124" s="11">
        <v>1</v>
      </c>
      <c r="T124" s="11">
        <v>45</v>
      </c>
      <c r="U124" s="11">
        <v>1</v>
      </c>
      <c r="V124" s="11">
        <v>1</v>
      </c>
      <c r="W124" s="14">
        <v>1</v>
      </c>
      <c r="X124" s="11">
        <f t="shared" si="1"/>
        <v>46</v>
      </c>
      <c r="Y124" s="11">
        <v>1</v>
      </c>
      <c r="Z124" s="11"/>
      <c r="AA124" s="11"/>
      <c r="AB124" s="11"/>
      <c r="AC124" s="11"/>
      <c r="AD124" s="11" t="s">
        <v>539</v>
      </c>
      <c r="AE124" s="11" t="s">
        <v>540</v>
      </c>
      <c r="AF124" s="18">
        <v>45244</v>
      </c>
      <c r="AG124" s="11" t="s">
        <v>541</v>
      </c>
      <c r="AH124" s="11"/>
      <c r="AI124" s="11" t="s">
        <v>542</v>
      </c>
      <c r="AJ124" s="11" t="s">
        <v>543</v>
      </c>
      <c r="AK124" s="11" t="s">
        <v>117</v>
      </c>
    </row>
    <row r="125" spans="1:37" ht="14.25" customHeight="1" x14ac:dyDescent="0.25">
      <c r="A125" s="11" t="s">
        <v>544</v>
      </c>
      <c r="B125" s="11" t="s">
        <v>545</v>
      </c>
      <c r="C125" s="12" t="s">
        <v>546</v>
      </c>
      <c r="D125" s="11">
        <v>1</v>
      </c>
      <c r="E125" s="13" t="s">
        <v>547</v>
      </c>
      <c r="F125" s="12" t="s">
        <v>42</v>
      </c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>
        <f t="shared" si="1"/>
        <v>0</v>
      </c>
      <c r="Y125" s="11"/>
      <c r="Z125" s="11">
        <v>1</v>
      </c>
      <c r="AA125" s="11">
        <v>1</v>
      </c>
      <c r="AB125" s="11"/>
      <c r="AC125" s="11"/>
      <c r="AD125" s="11" t="s">
        <v>548</v>
      </c>
      <c r="AE125" s="11" t="s">
        <v>549</v>
      </c>
      <c r="AF125" s="18">
        <v>32759</v>
      </c>
      <c r="AG125" s="11" t="s">
        <v>550</v>
      </c>
      <c r="AH125" s="11" t="s">
        <v>551</v>
      </c>
      <c r="AI125" s="11" t="s">
        <v>552</v>
      </c>
      <c r="AJ125" s="11" t="s">
        <v>553</v>
      </c>
      <c r="AK125" s="11" t="s">
        <v>117</v>
      </c>
    </row>
    <row r="126" spans="1:37" ht="14.25" customHeight="1" x14ac:dyDescent="0.25">
      <c r="A126" s="11" t="s">
        <v>554</v>
      </c>
      <c r="B126" s="11" t="s">
        <v>555</v>
      </c>
      <c r="C126" s="12" t="s">
        <v>556</v>
      </c>
      <c r="D126" s="11">
        <v>1</v>
      </c>
      <c r="E126" s="13" t="s">
        <v>557</v>
      </c>
      <c r="F126" s="12" t="s">
        <v>124</v>
      </c>
      <c r="G126" s="11">
        <v>1</v>
      </c>
      <c r="H126" s="11">
        <v>0</v>
      </c>
      <c r="I126" s="11">
        <v>0</v>
      </c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>
        <f t="shared" si="1"/>
        <v>0</v>
      </c>
      <c r="Y126" s="11"/>
      <c r="Z126" s="11">
        <v>1</v>
      </c>
      <c r="AA126" s="11">
        <v>1</v>
      </c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</row>
    <row r="127" spans="1:37" ht="14.25" customHeight="1" x14ac:dyDescent="0.25">
      <c r="A127" s="11" t="s">
        <v>558</v>
      </c>
      <c r="B127" s="11" t="s">
        <v>559</v>
      </c>
      <c r="C127" s="12"/>
      <c r="D127" s="11">
        <v>1</v>
      </c>
      <c r="E127" s="13" t="s">
        <v>124</v>
      </c>
      <c r="F127" s="12" t="s">
        <v>124</v>
      </c>
      <c r="G127" s="11">
        <v>1</v>
      </c>
      <c r="H127" s="11">
        <v>0</v>
      </c>
      <c r="I127" s="11">
        <v>0</v>
      </c>
      <c r="J127" s="11">
        <v>0</v>
      </c>
      <c r="K127" s="11"/>
      <c r="L127" s="11">
        <v>0</v>
      </c>
      <c r="M127" s="11"/>
      <c r="N127" s="11"/>
      <c r="O127" s="11"/>
      <c r="P127" s="11"/>
      <c r="Q127" s="11"/>
      <c r="R127" s="11"/>
      <c r="S127" s="11">
        <v>1</v>
      </c>
      <c r="T127" s="11">
        <v>1</v>
      </c>
      <c r="U127" s="11"/>
      <c r="V127" s="11"/>
      <c r="W127" s="14">
        <v>1</v>
      </c>
      <c r="X127" s="11">
        <f t="shared" si="1"/>
        <v>1</v>
      </c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</row>
    <row r="128" spans="1:37" ht="14.25" customHeight="1" x14ac:dyDescent="0.25">
      <c r="A128" s="12" t="s">
        <v>560</v>
      </c>
      <c r="B128" s="11" t="s">
        <v>561</v>
      </c>
      <c r="C128" s="12" t="s">
        <v>562</v>
      </c>
      <c r="D128" s="11">
        <v>1</v>
      </c>
      <c r="E128" s="13" t="s">
        <v>285</v>
      </c>
      <c r="F128" s="12" t="s">
        <v>124</v>
      </c>
      <c r="G128" s="11">
        <v>1</v>
      </c>
      <c r="H128" s="11">
        <v>0</v>
      </c>
      <c r="I128" s="11">
        <v>0</v>
      </c>
      <c r="J128" s="11">
        <v>0</v>
      </c>
      <c r="K128" s="11"/>
      <c r="L128" s="11">
        <v>0</v>
      </c>
      <c r="M128" s="11"/>
      <c r="N128" s="11"/>
      <c r="O128" s="11">
        <v>1</v>
      </c>
      <c r="P128" s="11">
        <v>4</v>
      </c>
      <c r="Q128" s="11">
        <v>1</v>
      </c>
      <c r="R128" s="11">
        <v>4</v>
      </c>
      <c r="S128" s="11">
        <v>1</v>
      </c>
      <c r="T128" s="11">
        <v>8</v>
      </c>
      <c r="U128" s="11">
        <v>1</v>
      </c>
      <c r="V128" s="11">
        <v>14</v>
      </c>
      <c r="W128" s="14">
        <v>1</v>
      </c>
      <c r="X128" s="11">
        <f t="shared" si="1"/>
        <v>30</v>
      </c>
      <c r="Y128" s="11">
        <v>1</v>
      </c>
      <c r="Z128" s="11">
        <v>1</v>
      </c>
      <c r="AA128" s="11">
        <v>1</v>
      </c>
      <c r="AB128" s="11"/>
      <c r="AC128" s="11"/>
      <c r="AD128" s="11" t="s">
        <v>563</v>
      </c>
      <c r="AE128" s="11" t="s">
        <v>564</v>
      </c>
      <c r="AF128" s="18">
        <v>36040</v>
      </c>
      <c r="AG128" s="11" t="s">
        <v>565</v>
      </c>
      <c r="AH128" s="11" t="s">
        <v>318</v>
      </c>
      <c r="AI128" s="11" t="s">
        <v>566</v>
      </c>
      <c r="AJ128" s="11"/>
      <c r="AK128" s="11" t="s">
        <v>117</v>
      </c>
    </row>
    <row r="129" spans="1:37" ht="14.25" customHeight="1" x14ac:dyDescent="0.25">
      <c r="A129" s="11" t="s">
        <v>567</v>
      </c>
      <c r="B129" s="11" t="s">
        <v>568</v>
      </c>
      <c r="C129" s="12" t="s">
        <v>569</v>
      </c>
      <c r="D129" s="11">
        <v>1</v>
      </c>
      <c r="E129" s="13" t="s">
        <v>411</v>
      </c>
      <c r="F129" s="12" t="s">
        <v>124</v>
      </c>
      <c r="G129" s="11">
        <v>1</v>
      </c>
      <c r="H129" s="11">
        <v>0</v>
      </c>
      <c r="I129" s="11">
        <v>0</v>
      </c>
      <c r="J129" s="11">
        <v>0</v>
      </c>
      <c r="K129" s="11"/>
      <c r="L129" s="11">
        <v>0</v>
      </c>
      <c r="M129" s="11"/>
      <c r="N129" s="11"/>
      <c r="O129" s="11"/>
      <c r="P129" s="11"/>
      <c r="Q129" s="11"/>
      <c r="R129" s="11"/>
      <c r="S129" s="11">
        <v>1</v>
      </c>
      <c r="T129" s="11">
        <v>1</v>
      </c>
      <c r="U129" s="11">
        <v>1</v>
      </c>
      <c r="V129" s="11">
        <v>1</v>
      </c>
      <c r="W129" s="14">
        <v>1</v>
      </c>
      <c r="X129" s="11">
        <f t="shared" si="1"/>
        <v>2</v>
      </c>
      <c r="Y129" s="11">
        <v>1</v>
      </c>
      <c r="Z129" s="11">
        <v>1</v>
      </c>
      <c r="AA129" s="11">
        <v>1</v>
      </c>
      <c r="AB129" s="11"/>
      <c r="AC129" s="11"/>
      <c r="AD129" s="11" t="s">
        <v>570</v>
      </c>
      <c r="AE129" s="11" t="s">
        <v>571</v>
      </c>
      <c r="AF129" s="18">
        <v>39210</v>
      </c>
      <c r="AG129" s="11"/>
      <c r="AH129" s="11"/>
      <c r="AI129" s="11" t="s">
        <v>572</v>
      </c>
      <c r="AJ129" s="11"/>
      <c r="AK129" s="11" t="s">
        <v>233</v>
      </c>
    </row>
    <row r="130" spans="1:37" ht="14.25" customHeight="1" x14ac:dyDescent="0.25">
      <c r="A130" s="11" t="s">
        <v>573</v>
      </c>
      <c r="B130" s="11" t="s">
        <v>574</v>
      </c>
      <c r="C130" s="12"/>
      <c r="D130" s="11">
        <v>1</v>
      </c>
      <c r="E130" s="13" t="s">
        <v>459</v>
      </c>
      <c r="F130" s="12" t="s">
        <v>124</v>
      </c>
      <c r="G130" s="11">
        <v>1</v>
      </c>
      <c r="H130" s="11">
        <v>0</v>
      </c>
      <c r="I130" s="11">
        <v>0</v>
      </c>
      <c r="J130" s="11">
        <v>0</v>
      </c>
      <c r="K130" s="11"/>
      <c r="L130" s="11">
        <v>0</v>
      </c>
      <c r="M130" s="11"/>
      <c r="N130" s="11"/>
      <c r="O130" s="11">
        <v>1</v>
      </c>
      <c r="P130" s="11">
        <v>2</v>
      </c>
      <c r="Q130" s="11"/>
      <c r="R130" s="11"/>
      <c r="S130" s="11">
        <v>1</v>
      </c>
      <c r="T130" s="11">
        <v>1</v>
      </c>
      <c r="U130" s="11">
        <v>1</v>
      </c>
      <c r="V130" s="11">
        <v>6</v>
      </c>
      <c r="W130" s="14">
        <v>1</v>
      </c>
      <c r="X130" s="11">
        <f t="shared" ref="X130:X193" si="2">V130+T130+R130+P130</f>
        <v>9</v>
      </c>
      <c r="Y130" s="11"/>
      <c r="Z130" s="11"/>
      <c r="AA130" s="11"/>
      <c r="AB130" s="11"/>
      <c r="AC130" s="11"/>
      <c r="AD130" s="11" t="s">
        <v>575</v>
      </c>
      <c r="AE130" s="11" t="s">
        <v>576</v>
      </c>
      <c r="AF130" s="18">
        <v>39623</v>
      </c>
      <c r="AG130" s="11" t="s">
        <v>577</v>
      </c>
      <c r="AH130" s="11" t="s">
        <v>318</v>
      </c>
      <c r="AI130" s="11" t="s">
        <v>578</v>
      </c>
      <c r="AJ130" s="11"/>
      <c r="AK130" s="11" t="s">
        <v>117</v>
      </c>
    </row>
    <row r="131" spans="1:37" ht="14.25" customHeight="1" x14ac:dyDescent="0.25">
      <c r="A131" s="11" t="s">
        <v>579</v>
      </c>
      <c r="B131" s="11" t="s">
        <v>580</v>
      </c>
      <c r="C131" s="12"/>
      <c r="D131" s="11">
        <v>1</v>
      </c>
      <c r="E131" s="13" t="s">
        <v>581</v>
      </c>
      <c r="F131" s="12" t="s">
        <v>42</v>
      </c>
      <c r="G131" s="11"/>
      <c r="H131" s="11"/>
      <c r="I131" s="11"/>
      <c r="J131" s="11">
        <v>0</v>
      </c>
      <c r="K131" s="11"/>
      <c r="L131" s="11">
        <v>0</v>
      </c>
      <c r="M131" s="11"/>
      <c r="N131" s="11"/>
      <c r="O131" s="11"/>
      <c r="P131" s="11"/>
      <c r="Q131" s="11"/>
      <c r="R131" s="11"/>
      <c r="S131" s="11">
        <v>1</v>
      </c>
      <c r="T131" s="11">
        <v>1</v>
      </c>
      <c r="U131" s="11">
        <v>1</v>
      </c>
      <c r="V131" s="11">
        <v>2</v>
      </c>
      <c r="W131" s="14">
        <v>1</v>
      </c>
      <c r="X131" s="11">
        <f t="shared" si="2"/>
        <v>3</v>
      </c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</row>
    <row r="132" spans="1:37" ht="14.25" customHeight="1" x14ac:dyDescent="0.25">
      <c r="A132" s="11" t="s">
        <v>582</v>
      </c>
      <c r="B132" s="11" t="s">
        <v>583</v>
      </c>
      <c r="C132" s="12"/>
      <c r="D132" s="11">
        <v>1</v>
      </c>
      <c r="E132" s="13"/>
      <c r="F132" s="12"/>
      <c r="G132" s="11"/>
      <c r="H132" s="11"/>
      <c r="I132" s="11"/>
      <c r="J132" s="11">
        <v>0</v>
      </c>
      <c r="K132" s="11"/>
      <c r="L132" s="11">
        <v>0</v>
      </c>
      <c r="M132" s="11"/>
      <c r="N132" s="11"/>
      <c r="O132" s="11"/>
      <c r="P132" s="11"/>
      <c r="Q132" s="11"/>
      <c r="R132" s="11"/>
      <c r="S132" s="11">
        <v>1</v>
      </c>
      <c r="T132" s="11">
        <v>1</v>
      </c>
      <c r="U132" s="11"/>
      <c r="V132" s="11"/>
      <c r="W132" s="14">
        <v>1</v>
      </c>
      <c r="X132" s="11">
        <f t="shared" si="2"/>
        <v>1</v>
      </c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</row>
    <row r="133" spans="1:37" ht="14.25" customHeight="1" x14ac:dyDescent="0.25">
      <c r="A133" s="11" t="s">
        <v>584</v>
      </c>
      <c r="B133" s="11" t="s">
        <v>585</v>
      </c>
      <c r="C133" s="12" t="s">
        <v>586</v>
      </c>
      <c r="D133" s="11">
        <v>1</v>
      </c>
      <c r="E133" s="13" t="s">
        <v>587</v>
      </c>
      <c r="F133" s="12" t="s">
        <v>56</v>
      </c>
      <c r="G133" s="11">
        <v>0</v>
      </c>
      <c r="H133" s="11">
        <v>1</v>
      </c>
      <c r="I133" s="11">
        <v>0</v>
      </c>
      <c r="J133" s="11"/>
      <c r="K133" s="11"/>
      <c r="L133" s="11">
        <v>0</v>
      </c>
      <c r="M133" s="11"/>
      <c r="N133" s="11"/>
      <c r="O133" s="11">
        <v>1</v>
      </c>
      <c r="P133" s="11">
        <v>2</v>
      </c>
      <c r="Q133" s="11"/>
      <c r="R133" s="11"/>
      <c r="S133" s="11"/>
      <c r="T133" s="11"/>
      <c r="U133" s="11"/>
      <c r="V133" s="11"/>
      <c r="W133" s="14">
        <v>1</v>
      </c>
      <c r="X133" s="11">
        <f t="shared" si="2"/>
        <v>2</v>
      </c>
      <c r="Y133" s="11"/>
      <c r="Z133" s="11">
        <v>1</v>
      </c>
      <c r="AA133" s="11"/>
      <c r="AB133" s="11">
        <v>1</v>
      </c>
      <c r="AC133" s="11"/>
      <c r="AD133" s="11" t="s">
        <v>588</v>
      </c>
      <c r="AE133" s="11" t="s">
        <v>589</v>
      </c>
      <c r="AF133" s="18">
        <v>36732</v>
      </c>
      <c r="AG133" s="11" t="s">
        <v>590</v>
      </c>
      <c r="AH133" s="11" t="s">
        <v>146</v>
      </c>
      <c r="AI133" s="11" t="s">
        <v>591</v>
      </c>
      <c r="AJ133" s="11"/>
      <c r="AK133" s="11" t="s">
        <v>117</v>
      </c>
    </row>
    <row r="134" spans="1:37" ht="14.25" customHeight="1" x14ac:dyDescent="0.25">
      <c r="A134" s="11" t="s">
        <v>592</v>
      </c>
      <c r="B134" s="11" t="s">
        <v>593</v>
      </c>
      <c r="C134" s="12"/>
      <c r="D134" s="11">
        <v>1</v>
      </c>
      <c r="E134" s="13" t="s">
        <v>524</v>
      </c>
      <c r="F134" s="12" t="s">
        <v>46</v>
      </c>
      <c r="G134" s="11">
        <v>0</v>
      </c>
      <c r="H134" s="11">
        <v>0</v>
      </c>
      <c r="I134" s="11">
        <v>1</v>
      </c>
      <c r="J134" s="11">
        <v>0</v>
      </c>
      <c r="K134" s="11"/>
      <c r="L134" s="11">
        <v>0</v>
      </c>
      <c r="M134" s="11"/>
      <c r="N134" s="11"/>
      <c r="O134" s="11"/>
      <c r="P134" s="11"/>
      <c r="Q134" s="11"/>
      <c r="R134" s="11"/>
      <c r="S134" s="11">
        <v>1</v>
      </c>
      <c r="T134" s="11">
        <v>1</v>
      </c>
      <c r="U134" s="11"/>
      <c r="V134" s="11"/>
      <c r="W134" s="14">
        <v>1</v>
      </c>
      <c r="X134" s="11">
        <f t="shared" si="2"/>
        <v>1</v>
      </c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</row>
    <row r="135" spans="1:37" ht="14.25" customHeight="1" x14ac:dyDescent="0.25">
      <c r="A135" s="11" t="s">
        <v>594</v>
      </c>
      <c r="B135" s="11" t="s">
        <v>595</v>
      </c>
      <c r="C135" s="12"/>
      <c r="D135" s="11">
        <v>1</v>
      </c>
      <c r="E135" s="13" t="s">
        <v>596</v>
      </c>
      <c r="F135" s="12" t="s">
        <v>423</v>
      </c>
      <c r="G135" s="11">
        <v>0</v>
      </c>
      <c r="H135" s="11">
        <v>0</v>
      </c>
      <c r="I135" s="11">
        <v>1</v>
      </c>
      <c r="J135" s="11">
        <v>0</v>
      </c>
      <c r="K135" s="11"/>
      <c r="L135" s="11">
        <v>0</v>
      </c>
      <c r="M135" s="11"/>
      <c r="N135" s="11"/>
      <c r="O135" s="11"/>
      <c r="P135" s="11"/>
      <c r="Q135" s="11"/>
      <c r="R135" s="11"/>
      <c r="S135" s="11">
        <v>1</v>
      </c>
      <c r="T135" s="11">
        <v>1</v>
      </c>
      <c r="U135" s="11">
        <v>1</v>
      </c>
      <c r="V135" s="11">
        <v>4</v>
      </c>
      <c r="W135" s="14">
        <v>1</v>
      </c>
      <c r="X135" s="11">
        <f t="shared" si="2"/>
        <v>5</v>
      </c>
      <c r="Y135" s="11">
        <v>1</v>
      </c>
      <c r="Z135" s="11"/>
      <c r="AA135" s="11"/>
      <c r="AB135" s="11"/>
      <c r="AC135" s="11"/>
      <c r="AD135" s="11" t="s">
        <v>597</v>
      </c>
      <c r="AE135" s="11" t="s">
        <v>598</v>
      </c>
      <c r="AF135" s="11"/>
      <c r="AG135" s="11"/>
      <c r="AH135" s="11"/>
      <c r="AI135" s="11" t="s">
        <v>599</v>
      </c>
      <c r="AJ135" s="11" t="s">
        <v>600</v>
      </c>
      <c r="AK135" s="11" t="s">
        <v>233</v>
      </c>
    </row>
    <row r="136" spans="1:37" ht="14.25" customHeight="1" x14ac:dyDescent="0.25">
      <c r="A136" s="11" t="s">
        <v>601</v>
      </c>
      <c r="B136" s="11" t="s">
        <v>602</v>
      </c>
      <c r="C136" s="12"/>
      <c r="D136" s="11">
        <v>1</v>
      </c>
      <c r="E136" s="13" t="s">
        <v>386</v>
      </c>
      <c r="F136" s="12" t="s">
        <v>56</v>
      </c>
      <c r="G136" s="11">
        <v>0</v>
      </c>
      <c r="H136" s="11">
        <v>1</v>
      </c>
      <c r="I136" s="11">
        <v>0</v>
      </c>
      <c r="J136" s="11">
        <v>0</v>
      </c>
      <c r="K136" s="11"/>
      <c r="L136" s="11">
        <v>0</v>
      </c>
      <c r="M136" s="11"/>
      <c r="N136" s="11"/>
      <c r="O136" s="11"/>
      <c r="P136" s="11"/>
      <c r="Q136" s="11"/>
      <c r="R136" s="11"/>
      <c r="S136" s="11">
        <v>1</v>
      </c>
      <c r="T136" s="11">
        <v>3</v>
      </c>
      <c r="U136" s="11"/>
      <c r="V136" s="11"/>
      <c r="W136" s="14">
        <v>1</v>
      </c>
      <c r="X136" s="11">
        <f t="shared" si="2"/>
        <v>3</v>
      </c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</row>
    <row r="137" spans="1:37" ht="14.25" customHeight="1" x14ac:dyDescent="0.25">
      <c r="A137" s="11" t="s">
        <v>603</v>
      </c>
      <c r="B137" s="11" t="s">
        <v>604</v>
      </c>
      <c r="C137" s="12" t="s">
        <v>605</v>
      </c>
      <c r="D137" s="11">
        <v>1</v>
      </c>
      <c r="E137" s="13" t="s">
        <v>606</v>
      </c>
      <c r="F137" s="12" t="s">
        <v>56</v>
      </c>
      <c r="G137" s="11">
        <v>0</v>
      </c>
      <c r="H137" s="11">
        <v>1</v>
      </c>
      <c r="I137" s="11">
        <v>0</v>
      </c>
      <c r="J137" s="11">
        <v>0</v>
      </c>
      <c r="K137" s="11"/>
      <c r="L137" s="11">
        <v>0</v>
      </c>
      <c r="M137" s="11"/>
      <c r="N137" s="11"/>
      <c r="O137" s="11"/>
      <c r="P137" s="11"/>
      <c r="Q137" s="11">
        <v>1</v>
      </c>
      <c r="R137" s="11">
        <v>3</v>
      </c>
      <c r="S137" s="11">
        <v>1</v>
      </c>
      <c r="T137" s="11">
        <v>6</v>
      </c>
      <c r="U137" s="11">
        <v>1</v>
      </c>
      <c r="V137" s="11">
        <v>7</v>
      </c>
      <c r="W137" s="14">
        <v>1</v>
      </c>
      <c r="X137" s="11">
        <f t="shared" si="2"/>
        <v>16</v>
      </c>
      <c r="Y137" s="11"/>
      <c r="Z137" s="11">
        <v>1</v>
      </c>
      <c r="AA137" s="11"/>
      <c r="AB137" s="11">
        <v>1</v>
      </c>
      <c r="AC137" s="11"/>
      <c r="AD137" s="11" t="s">
        <v>607</v>
      </c>
      <c r="AE137" s="11" t="s">
        <v>608</v>
      </c>
      <c r="AF137" s="18">
        <v>41960</v>
      </c>
      <c r="AG137" s="11" t="s">
        <v>609</v>
      </c>
      <c r="AH137" s="11" t="s">
        <v>146</v>
      </c>
      <c r="AI137" s="11" t="s">
        <v>610</v>
      </c>
      <c r="AJ137" s="11"/>
      <c r="AK137" s="11" t="s">
        <v>117</v>
      </c>
    </row>
    <row r="138" spans="1:37" ht="14.25" customHeight="1" x14ac:dyDescent="0.25">
      <c r="A138" s="11" t="s">
        <v>611</v>
      </c>
      <c r="B138" s="11" t="s">
        <v>612</v>
      </c>
      <c r="C138" s="12"/>
      <c r="D138" s="11">
        <v>1</v>
      </c>
      <c r="E138" s="13" t="s">
        <v>613</v>
      </c>
      <c r="F138" s="12" t="s">
        <v>423</v>
      </c>
      <c r="G138" s="11">
        <v>0</v>
      </c>
      <c r="H138" s="11">
        <v>0</v>
      </c>
      <c r="I138" s="11">
        <v>1</v>
      </c>
      <c r="J138" s="11"/>
      <c r="K138" s="11"/>
      <c r="L138" s="11">
        <v>0</v>
      </c>
      <c r="M138" s="11"/>
      <c r="N138" s="11"/>
      <c r="O138" s="11">
        <v>1</v>
      </c>
      <c r="P138" s="11">
        <v>5</v>
      </c>
      <c r="Q138" s="11"/>
      <c r="R138" s="11"/>
      <c r="S138" s="11"/>
      <c r="T138" s="11"/>
      <c r="U138" s="11">
        <v>1</v>
      </c>
      <c r="V138" s="11">
        <v>1</v>
      </c>
      <c r="W138" s="14">
        <v>1</v>
      </c>
      <c r="X138" s="11">
        <f t="shared" si="2"/>
        <v>6</v>
      </c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</row>
    <row r="139" spans="1:37" ht="14.25" customHeight="1" x14ac:dyDescent="0.25">
      <c r="A139" s="11" t="s">
        <v>614</v>
      </c>
      <c r="B139" s="11" t="s">
        <v>615</v>
      </c>
      <c r="C139" s="12" t="s">
        <v>616</v>
      </c>
      <c r="D139" s="11">
        <v>1</v>
      </c>
      <c r="E139" s="13" t="s">
        <v>617</v>
      </c>
      <c r="F139" s="12" t="s">
        <v>42</v>
      </c>
      <c r="G139" s="11">
        <v>0</v>
      </c>
      <c r="H139" s="11">
        <v>0</v>
      </c>
      <c r="I139" s="11">
        <v>1</v>
      </c>
      <c r="J139" s="11">
        <v>0</v>
      </c>
      <c r="K139" s="11"/>
      <c r="L139" s="11">
        <v>0</v>
      </c>
      <c r="M139" s="11"/>
      <c r="N139" s="11"/>
      <c r="O139" s="11"/>
      <c r="P139" s="11"/>
      <c r="Q139" s="11">
        <v>1</v>
      </c>
      <c r="R139" s="11">
        <v>2</v>
      </c>
      <c r="S139" s="11">
        <v>1</v>
      </c>
      <c r="T139" s="11">
        <v>2</v>
      </c>
      <c r="U139" s="11"/>
      <c r="V139" s="11"/>
      <c r="W139" s="14">
        <v>1</v>
      </c>
      <c r="X139" s="11">
        <f t="shared" si="2"/>
        <v>4</v>
      </c>
      <c r="Y139" s="11"/>
      <c r="Z139" s="11"/>
      <c r="AA139" s="11"/>
      <c r="AB139" s="11"/>
      <c r="AC139" s="11"/>
      <c r="AD139" s="11" t="s">
        <v>618</v>
      </c>
      <c r="AE139" s="11" t="s">
        <v>619</v>
      </c>
      <c r="AF139" s="18">
        <v>36259</v>
      </c>
      <c r="AG139" s="11" t="s">
        <v>620</v>
      </c>
      <c r="AH139" s="11" t="s">
        <v>621</v>
      </c>
      <c r="AI139" s="11" t="s">
        <v>622</v>
      </c>
      <c r="AJ139" s="11" t="s">
        <v>623</v>
      </c>
      <c r="AK139" s="11" t="s">
        <v>117</v>
      </c>
    </row>
    <row r="140" spans="1:37" ht="14.25" customHeight="1" x14ac:dyDescent="0.25">
      <c r="A140" s="11" t="s">
        <v>624</v>
      </c>
      <c r="B140" s="11" t="s">
        <v>625</v>
      </c>
      <c r="C140" s="12" t="s">
        <v>626</v>
      </c>
      <c r="D140" s="11">
        <v>1</v>
      </c>
      <c r="E140" s="13" t="s">
        <v>627</v>
      </c>
      <c r="F140" s="12" t="s">
        <v>56</v>
      </c>
      <c r="G140" s="11">
        <v>0</v>
      </c>
      <c r="H140" s="11">
        <v>1</v>
      </c>
      <c r="I140" s="11">
        <v>0</v>
      </c>
      <c r="J140" s="11"/>
      <c r="K140" s="11"/>
      <c r="L140" s="11">
        <v>0</v>
      </c>
      <c r="M140" s="11"/>
      <c r="N140" s="11"/>
      <c r="O140" s="11">
        <v>1</v>
      </c>
      <c r="P140" s="11">
        <v>2</v>
      </c>
      <c r="Q140" s="11"/>
      <c r="R140" s="11"/>
      <c r="S140" s="11"/>
      <c r="T140" s="11"/>
      <c r="U140" s="11">
        <v>1</v>
      </c>
      <c r="V140" s="11">
        <v>1</v>
      </c>
      <c r="W140" s="14">
        <v>1</v>
      </c>
      <c r="X140" s="11">
        <f t="shared" si="2"/>
        <v>3</v>
      </c>
      <c r="Y140" s="11"/>
      <c r="Z140" s="11">
        <v>1</v>
      </c>
      <c r="AA140" s="11"/>
      <c r="AB140" s="11">
        <v>1</v>
      </c>
      <c r="AC140" s="11"/>
      <c r="AD140" s="11" t="s">
        <v>628</v>
      </c>
      <c r="AE140" s="11" t="s">
        <v>629</v>
      </c>
      <c r="AF140" s="18">
        <v>44337</v>
      </c>
      <c r="AG140" s="11" t="s">
        <v>630</v>
      </c>
      <c r="AH140" s="11" t="s">
        <v>631</v>
      </c>
      <c r="AI140" s="11" t="s">
        <v>632</v>
      </c>
      <c r="AJ140" s="11" t="s">
        <v>633</v>
      </c>
      <c r="AK140" s="11"/>
    </row>
    <row r="141" spans="1:37" ht="14.25" customHeight="1" x14ac:dyDescent="0.25">
      <c r="A141" s="11" t="s">
        <v>634</v>
      </c>
      <c r="B141" s="11" t="s">
        <v>635</v>
      </c>
      <c r="C141" s="12"/>
      <c r="D141" s="11">
        <v>1</v>
      </c>
      <c r="E141" s="13" t="s">
        <v>322</v>
      </c>
      <c r="F141" s="12" t="s">
        <v>69</v>
      </c>
      <c r="G141" s="11">
        <v>1</v>
      </c>
      <c r="H141" s="11">
        <v>0</v>
      </c>
      <c r="I141" s="11">
        <v>0</v>
      </c>
      <c r="J141" s="11">
        <v>0</v>
      </c>
      <c r="K141" s="11"/>
      <c r="L141" s="11">
        <v>0</v>
      </c>
      <c r="M141" s="11"/>
      <c r="N141" s="11"/>
      <c r="O141" s="11">
        <v>1</v>
      </c>
      <c r="P141" s="11">
        <v>1</v>
      </c>
      <c r="Q141" s="11"/>
      <c r="R141" s="11"/>
      <c r="S141" s="11">
        <v>1</v>
      </c>
      <c r="T141" s="11">
        <v>1</v>
      </c>
      <c r="U141" s="11">
        <v>1</v>
      </c>
      <c r="V141" s="11">
        <v>1</v>
      </c>
      <c r="W141" s="14">
        <v>1</v>
      </c>
      <c r="X141" s="11">
        <f t="shared" si="2"/>
        <v>3</v>
      </c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</row>
    <row r="142" spans="1:37" ht="14.25" customHeight="1" x14ac:dyDescent="0.25">
      <c r="A142" s="11" t="s">
        <v>636</v>
      </c>
      <c r="B142" s="11" t="s">
        <v>637</v>
      </c>
      <c r="C142" s="12"/>
      <c r="D142" s="11">
        <v>1</v>
      </c>
      <c r="E142" s="13" t="s">
        <v>142</v>
      </c>
      <c r="F142" s="12" t="s">
        <v>56</v>
      </c>
      <c r="G142" s="11">
        <v>0</v>
      </c>
      <c r="H142" s="11">
        <v>1</v>
      </c>
      <c r="I142" s="11">
        <v>0</v>
      </c>
      <c r="J142" s="11">
        <v>0</v>
      </c>
      <c r="K142" s="11"/>
      <c r="L142" s="11">
        <v>0</v>
      </c>
      <c r="M142" s="11"/>
      <c r="N142" s="11"/>
      <c r="O142" s="11"/>
      <c r="P142" s="11"/>
      <c r="Q142" s="11"/>
      <c r="R142" s="11"/>
      <c r="S142" s="11">
        <v>1</v>
      </c>
      <c r="T142" s="11">
        <v>1</v>
      </c>
      <c r="U142" s="11"/>
      <c r="V142" s="11"/>
      <c r="W142" s="14">
        <v>1</v>
      </c>
      <c r="X142" s="11">
        <f t="shared" si="2"/>
        <v>1</v>
      </c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</row>
    <row r="143" spans="1:37" ht="14.25" customHeight="1" x14ac:dyDescent="0.25">
      <c r="A143" s="11" t="s">
        <v>638</v>
      </c>
      <c r="B143" s="11" t="s">
        <v>639</v>
      </c>
      <c r="C143" s="12" t="s">
        <v>640</v>
      </c>
      <c r="D143" s="11">
        <v>1</v>
      </c>
      <c r="E143" s="12" t="s">
        <v>641</v>
      </c>
      <c r="F143" s="12" t="s">
        <v>124</v>
      </c>
      <c r="G143" s="11">
        <v>1</v>
      </c>
      <c r="H143" s="11">
        <v>0</v>
      </c>
      <c r="I143" s="11">
        <v>0</v>
      </c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>
        <v>1</v>
      </c>
      <c r="V143" s="11">
        <v>1</v>
      </c>
      <c r="W143" s="14">
        <v>1</v>
      </c>
      <c r="X143" s="11">
        <f t="shared" si="2"/>
        <v>1</v>
      </c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</row>
    <row r="144" spans="1:37" ht="14.25" customHeight="1" x14ac:dyDescent="0.25">
      <c r="A144" s="11" t="s">
        <v>642</v>
      </c>
      <c r="B144" s="11" t="s">
        <v>643</v>
      </c>
      <c r="C144" s="12"/>
      <c r="D144" s="11">
        <v>1</v>
      </c>
      <c r="E144" s="13" t="s">
        <v>644</v>
      </c>
      <c r="F144" s="12" t="s">
        <v>56</v>
      </c>
      <c r="G144" s="11">
        <v>0</v>
      </c>
      <c r="H144" s="11">
        <v>1</v>
      </c>
      <c r="I144" s="11">
        <v>0</v>
      </c>
      <c r="J144" s="11">
        <v>0</v>
      </c>
      <c r="K144" s="11"/>
      <c r="L144" s="11">
        <v>0</v>
      </c>
      <c r="M144" s="11"/>
      <c r="N144" s="11"/>
      <c r="O144" s="11"/>
      <c r="P144" s="11"/>
      <c r="Q144" s="11"/>
      <c r="R144" s="11"/>
      <c r="S144" s="11">
        <v>1</v>
      </c>
      <c r="T144" s="11">
        <v>1</v>
      </c>
      <c r="U144" s="11"/>
      <c r="V144" s="11"/>
      <c r="W144" s="14">
        <v>1</v>
      </c>
      <c r="X144" s="11">
        <f t="shared" si="2"/>
        <v>1</v>
      </c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</row>
    <row r="145" spans="1:37" ht="14.25" customHeight="1" x14ac:dyDescent="0.25">
      <c r="A145" s="11" t="s">
        <v>645</v>
      </c>
      <c r="B145" s="11" t="s">
        <v>646</v>
      </c>
      <c r="C145" s="12"/>
      <c r="D145" s="11">
        <v>1</v>
      </c>
      <c r="E145" s="13" t="s">
        <v>216</v>
      </c>
      <c r="F145" s="12" t="s">
        <v>69</v>
      </c>
      <c r="G145" s="11">
        <v>1</v>
      </c>
      <c r="H145" s="11">
        <v>0</v>
      </c>
      <c r="I145" s="11">
        <v>0</v>
      </c>
      <c r="J145" s="11">
        <v>0</v>
      </c>
      <c r="K145" s="11"/>
      <c r="L145" s="11">
        <v>0</v>
      </c>
      <c r="M145" s="11"/>
      <c r="N145" s="11"/>
      <c r="O145" s="11"/>
      <c r="P145" s="11"/>
      <c r="Q145" s="11"/>
      <c r="R145" s="11"/>
      <c r="S145" s="11">
        <v>1</v>
      </c>
      <c r="T145" s="11">
        <v>1</v>
      </c>
      <c r="U145" s="11">
        <v>1</v>
      </c>
      <c r="V145" s="11">
        <v>3</v>
      </c>
      <c r="W145" s="14">
        <v>1</v>
      </c>
      <c r="X145" s="11">
        <f t="shared" si="2"/>
        <v>4</v>
      </c>
      <c r="Y145" s="11"/>
      <c r="Z145" s="11"/>
      <c r="AA145" s="11">
        <v>1</v>
      </c>
      <c r="AB145" s="11">
        <v>0</v>
      </c>
      <c r="AC145" s="11">
        <v>0</v>
      </c>
      <c r="AD145" s="11"/>
      <c r="AE145" s="11"/>
      <c r="AF145" s="11"/>
      <c r="AG145" s="11"/>
      <c r="AH145" s="11"/>
      <c r="AI145" s="11"/>
      <c r="AJ145" s="11"/>
      <c r="AK145" s="11"/>
    </row>
    <row r="146" spans="1:37" ht="14.25" customHeight="1" x14ac:dyDescent="0.25">
      <c r="A146" s="11" t="s">
        <v>647</v>
      </c>
      <c r="B146" s="12" t="s">
        <v>648</v>
      </c>
      <c r="C146" s="12"/>
      <c r="D146" s="11">
        <v>1</v>
      </c>
      <c r="E146" s="13" t="s">
        <v>649</v>
      </c>
      <c r="F146" s="12" t="s">
        <v>423</v>
      </c>
      <c r="G146" s="11">
        <v>0</v>
      </c>
      <c r="H146" s="11">
        <v>0</v>
      </c>
      <c r="I146" s="11">
        <v>1</v>
      </c>
      <c r="J146" s="11"/>
      <c r="K146" s="11"/>
      <c r="L146" s="11">
        <v>0</v>
      </c>
      <c r="M146" s="11"/>
      <c r="N146" s="11"/>
      <c r="O146" s="11">
        <v>1</v>
      </c>
      <c r="P146" s="11">
        <v>3</v>
      </c>
      <c r="Q146" s="11"/>
      <c r="R146" s="11"/>
      <c r="S146" s="11"/>
      <c r="T146" s="11"/>
      <c r="U146" s="11"/>
      <c r="V146" s="11"/>
      <c r="W146" s="14">
        <v>1</v>
      </c>
      <c r="X146" s="11">
        <f t="shared" si="2"/>
        <v>3</v>
      </c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</row>
    <row r="147" spans="1:37" ht="14.25" customHeight="1" x14ac:dyDescent="0.25">
      <c r="A147" s="11" t="s">
        <v>650</v>
      </c>
      <c r="B147" s="11" t="s">
        <v>651</v>
      </c>
      <c r="C147" s="12"/>
      <c r="D147" s="11">
        <v>1</v>
      </c>
      <c r="E147" s="13" t="s">
        <v>515</v>
      </c>
      <c r="F147" s="12" t="s">
        <v>46</v>
      </c>
      <c r="G147" s="11">
        <v>0</v>
      </c>
      <c r="H147" s="11">
        <v>0</v>
      </c>
      <c r="I147" s="11">
        <v>1</v>
      </c>
      <c r="J147" s="11">
        <v>0</v>
      </c>
      <c r="K147" s="11"/>
      <c r="L147" s="11">
        <v>0</v>
      </c>
      <c r="M147" s="11"/>
      <c r="N147" s="11"/>
      <c r="O147" s="11"/>
      <c r="P147" s="11"/>
      <c r="Q147" s="11"/>
      <c r="R147" s="11"/>
      <c r="S147" s="11">
        <v>1</v>
      </c>
      <c r="T147" s="11">
        <v>4</v>
      </c>
      <c r="U147" s="11"/>
      <c r="V147" s="11"/>
      <c r="W147" s="14">
        <v>1</v>
      </c>
      <c r="X147" s="11">
        <f t="shared" si="2"/>
        <v>4</v>
      </c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</row>
    <row r="148" spans="1:37" ht="14.25" customHeight="1" x14ac:dyDescent="0.25">
      <c r="A148" s="11" t="s">
        <v>652</v>
      </c>
      <c r="B148" s="11" t="s">
        <v>653</v>
      </c>
      <c r="C148" s="12"/>
      <c r="D148" s="11">
        <v>1</v>
      </c>
      <c r="E148" s="13" t="s">
        <v>654</v>
      </c>
      <c r="F148" s="12" t="s">
        <v>124</v>
      </c>
      <c r="G148" s="11">
        <v>1</v>
      </c>
      <c r="H148" s="11">
        <v>0</v>
      </c>
      <c r="I148" s="11">
        <v>0</v>
      </c>
      <c r="J148" s="11">
        <v>0</v>
      </c>
      <c r="K148" s="11"/>
      <c r="L148" s="11">
        <v>0</v>
      </c>
      <c r="M148" s="11"/>
      <c r="N148" s="11"/>
      <c r="O148" s="11"/>
      <c r="P148" s="11"/>
      <c r="Q148" s="11"/>
      <c r="R148" s="11"/>
      <c r="S148" s="11">
        <v>1</v>
      </c>
      <c r="T148" s="11">
        <v>1</v>
      </c>
      <c r="U148" s="11"/>
      <c r="V148" s="11"/>
      <c r="W148" s="14">
        <v>1</v>
      </c>
      <c r="X148" s="11">
        <f t="shared" si="2"/>
        <v>1</v>
      </c>
      <c r="Y148" s="11"/>
      <c r="Z148" s="11"/>
      <c r="AA148" s="11"/>
      <c r="AB148" s="11"/>
      <c r="AC148" s="11"/>
      <c r="AD148" s="11" t="s">
        <v>655</v>
      </c>
      <c r="AE148" s="11" t="s">
        <v>656</v>
      </c>
      <c r="AF148" s="18">
        <v>39149</v>
      </c>
      <c r="AG148" s="11" t="s">
        <v>657</v>
      </c>
      <c r="AH148" s="11" t="s">
        <v>318</v>
      </c>
      <c r="AI148" s="11" t="s">
        <v>658</v>
      </c>
      <c r="AJ148" s="11" t="s">
        <v>659</v>
      </c>
      <c r="AK148" s="11" t="s">
        <v>117</v>
      </c>
    </row>
    <row r="149" spans="1:37" ht="14.25" customHeight="1" x14ac:dyDescent="0.25">
      <c r="A149" s="11" t="s">
        <v>660</v>
      </c>
      <c r="B149" s="11" t="s">
        <v>661</v>
      </c>
      <c r="C149" s="12" t="s">
        <v>662</v>
      </c>
      <c r="D149" s="11">
        <v>1</v>
      </c>
      <c r="E149" s="13" t="s">
        <v>663</v>
      </c>
      <c r="F149" s="12" t="s">
        <v>423</v>
      </c>
      <c r="G149" s="11">
        <v>0</v>
      </c>
      <c r="H149" s="11">
        <v>0</v>
      </c>
      <c r="I149" s="11">
        <v>1</v>
      </c>
      <c r="J149" s="11">
        <v>0</v>
      </c>
      <c r="K149" s="11"/>
      <c r="L149" s="11">
        <v>0</v>
      </c>
      <c r="M149" s="11"/>
      <c r="N149" s="11"/>
      <c r="O149" s="11">
        <v>1</v>
      </c>
      <c r="P149" s="11">
        <v>14</v>
      </c>
      <c r="Q149" s="11">
        <v>1</v>
      </c>
      <c r="R149" s="11">
        <v>1</v>
      </c>
      <c r="S149" s="11">
        <v>1</v>
      </c>
      <c r="T149" s="11">
        <v>1</v>
      </c>
      <c r="U149" s="11">
        <v>1</v>
      </c>
      <c r="V149" s="11">
        <v>2</v>
      </c>
      <c r="W149" s="14">
        <v>1</v>
      </c>
      <c r="X149" s="11">
        <f t="shared" si="2"/>
        <v>18</v>
      </c>
      <c r="Y149" s="11"/>
      <c r="Z149" s="11"/>
      <c r="AA149" s="11"/>
      <c r="AB149" s="11"/>
      <c r="AC149" s="11"/>
      <c r="AD149" s="11" t="s">
        <v>664</v>
      </c>
      <c r="AE149" s="11" t="s">
        <v>665</v>
      </c>
      <c r="AF149" s="18">
        <v>36903</v>
      </c>
      <c r="AG149" s="11" t="s">
        <v>666</v>
      </c>
      <c r="AH149" s="11" t="s">
        <v>667</v>
      </c>
      <c r="AI149" s="11" t="s">
        <v>668</v>
      </c>
      <c r="AJ149" s="11" t="s">
        <v>669</v>
      </c>
      <c r="AK149" s="11" t="s">
        <v>117</v>
      </c>
    </row>
    <row r="150" spans="1:37" ht="14.25" customHeight="1" x14ac:dyDescent="0.25">
      <c r="A150" s="11" t="s">
        <v>670</v>
      </c>
      <c r="B150" s="11" t="s">
        <v>671</v>
      </c>
      <c r="C150" s="12"/>
      <c r="D150" s="11">
        <v>1</v>
      </c>
      <c r="E150" s="13" t="s">
        <v>411</v>
      </c>
      <c r="F150" s="12" t="s">
        <v>124</v>
      </c>
      <c r="G150" s="11">
        <v>1</v>
      </c>
      <c r="H150" s="11">
        <v>0</v>
      </c>
      <c r="I150" s="11">
        <v>0</v>
      </c>
      <c r="J150" s="11">
        <v>0</v>
      </c>
      <c r="K150" s="11"/>
      <c r="L150" s="11">
        <v>0</v>
      </c>
      <c r="M150" s="11"/>
      <c r="N150" s="11"/>
      <c r="O150" s="11"/>
      <c r="P150" s="11"/>
      <c r="Q150" s="11"/>
      <c r="R150" s="11"/>
      <c r="S150" s="11">
        <v>1</v>
      </c>
      <c r="T150" s="11">
        <v>3</v>
      </c>
      <c r="U150" s="11">
        <v>1</v>
      </c>
      <c r="V150" s="11">
        <v>2</v>
      </c>
      <c r="W150" s="14">
        <v>1</v>
      </c>
      <c r="X150" s="11">
        <f t="shared" si="2"/>
        <v>5</v>
      </c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</row>
    <row r="151" spans="1:37" ht="14.25" customHeight="1" x14ac:dyDescent="0.25">
      <c r="A151" s="11" t="s">
        <v>672</v>
      </c>
      <c r="B151" s="11" t="s">
        <v>673</v>
      </c>
      <c r="C151" s="12"/>
      <c r="D151" s="11">
        <v>1</v>
      </c>
      <c r="E151" s="13" t="s">
        <v>674</v>
      </c>
      <c r="F151" s="12" t="s">
        <v>42</v>
      </c>
      <c r="G151" s="11"/>
      <c r="H151" s="11"/>
      <c r="I151" s="11"/>
      <c r="J151" s="11">
        <v>0</v>
      </c>
      <c r="K151" s="11"/>
      <c r="L151" s="11">
        <v>0</v>
      </c>
      <c r="M151" s="11"/>
      <c r="N151" s="11"/>
      <c r="O151" s="11"/>
      <c r="P151" s="11"/>
      <c r="Q151" s="11"/>
      <c r="R151" s="11"/>
      <c r="S151" s="11">
        <v>1</v>
      </c>
      <c r="T151" s="11">
        <v>1</v>
      </c>
      <c r="U151" s="11"/>
      <c r="V151" s="11"/>
      <c r="W151" s="14">
        <v>1</v>
      </c>
      <c r="X151" s="11">
        <f t="shared" si="2"/>
        <v>1</v>
      </c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</row>
    <row r="152" spans="1:37" ht="14.25" customHeight="1" x14ac:dyDescent="0.25">
      <c r="A152" s="11" t="s">
        <v>675</v>
      </c>
      <c r="B152" s="11" t="s">
        <v>676</v>
      </c>
      <c r="C152" s="12" t="s">
        <v>677</v>
      </c>
      <c r="D152" s="11">
        <v>1</v>
      </c>
      <c r="E152" s="13" t="s">
        <v>678</v>
      </c>
      <c r="F152" s="12" t="s">
        <v>69</v>
      </c>
      <c r="G152" s="11">
        <v>1</v>
      </c>
      <c r="H152" s="11">
        <v>0</v>
      </c>
      <c r="I152" s="11">
        <v>0</v>
      </c>
      <c r="J152" s="11">
        <v>0</v>
      </c>
      <c r="K152" s="11"/>
      <c r="L152" s="11">
        <v>0</v>
      </c>
      <c r="M152" s="11"/>
      <c r="N152" s="11"/>
      <c r="O152" s="11">
        <v>1</v>
      </c>
      <c r="P152" s="11">
        <v>2</v>
      </c>
      <c r="Q152" s="11">
        <v>1</v>
      </c>
      <c r="R152" s="11">
        <v>13</v>
      </c>
      <c r="S152" s="11">
        <v>1</v>
      </c>
      <c r="T152" s="11">
        <v>15</v>
      </c>
      <c r="U152" s="11">
        <v>1</v>
      </c>
      <c r="V152" s="11">
        <v>3</v>
      </c>
      <c r="W152" s="14">
        <v>1</v>
      </c>
      <c r="X152" s="11">
        <f t="shared" si="2"/>
        <v>33</v>
      </c>
      <c r="Y152" s="11"/>
      <c r="Z152" s="11">
        <v>1</v>
      </c>
      <c r="AA152" s="11">
        <v>1</v>
      </c>
      <c r="AB152" s="11"/>
      <c r="AC152" s="11"/>
      <c r="AD152" s="11" t="s">
        <v>679</v>
      </c>
      <c r="AE152" s="11" t="s">
        <v>680</v>
      </c>
      <c r="AF152" s="18">
        <v>38826</v>
      </c>
      <c r="AG152" s="11" t="s">
        <v>681</v>
      </c>
      <c r="AH152" s="11" t="s">
        <v>682</v>
      </c>
      <c r="AI152" s="11" t="s">
        <v>683</v>
      </c>
      <c r="AJ152" s="11" t="s">
        <v>684</v>
      </c>
      <c r="AK152" s="11" t="s">
        <v>117</v>
      </c>
    </row>
    <row r="153" spans="1:37" ht="14.25" customHeight="1" x14ac:dyDescent="0.25">
      <c r="A153" s="11" t="s">
        <v>685</v>
      </c>
      <c r="B153" s="11" t="s">
        <v>686</v>
      </c>
      <c r="C153" s="12"/>
      <c r="D153" s="11">
        <v>1</v>
      </c>
      <c r="E153" s="13" t="s">
        <v>557</v>
      </c>
      <c r="F153" s="12" t="s">
        <v>124</v>
      </c>
      <c r="G153" s="11">
        <v>1</v>
      </c>
      <c r="H153" s="11">
        <v>0</v>
      </c>
      <c r="I153" s="11">
        <v>0</v>
      </c>
      <c r="J153" s="11">
        <v>0</v>
      </c>
      <c r="K153" s="11"/>
      <c r="L153" s="11">
        <v>0</v>
      </c>
      <c r="M153" s="11"/>
      <c r="N153" s="11"/>
      <c r="O153" s="11">
        <v>1</v>
      </c>
      <c r="P153" s="11">
        <v>5</v>
      </c>
      <c r="Q153" s="11"/>
      <c r="R153" s="11"/>
      <c r="S153" s="11">
        <v>1</v>
      </c>
      <c r="T153" s="11">
        <v>19</v>
      </c>
      <c r="U153" s="11">
        <v>1</v>
      </c>
      <c r="V153" s="11">
        <v>3</v>
      </c>
      <c r="W153" s="14">
        <v>1</v>
      </c>
      <c r="X153" s="11">
        <f t="shared" si="2"/>
        <v>27</v>
      </c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</row>
    <row r="154" spans="1:37" ht="14.25" customHeight="1" x14ac:dyDescent="0.25">
      <c r="A154" s="11" t="s">
        <v>687</v>
      </c>
      <c r="B154" s="11" t="s">
        <v>688</v>
      </c>
      <c r="C154" s="12"/>
      <c r="D154" s="11">
        <v>1</v>
      </c>
      <c r="E154" s="13" t="s">
        <v>689</v>
      </c>
      <c r="F154" s="12" t="s">
        <v>42</v>
      </c>
      <c r="G154" s="11">
        <v>1</v>
      </c>
      <c r="H154" s="11">
        <v>0</v>
      </c>
      <c r="I154" s="11">
        <v>0</v>
      </c>
      <c r="J154" s="11">
        <v>0</v>
      </c>
      <c r="K154" s="11"/>
      <c r="L154" s="11">
        <v>0</v>
      </c>
      <c r="M154" s="11"/>
      <c r="N154" s="11"/>
      <c r="O154" s="11"/>
      <c r="P154" s="11"/>
      <c r="Q154" s="11"/>
      <c r="R154" s="11"/>
      <c r="S154" s="11">
        <v>1</v>
      </c>
      <c r="T154" s="11">
        <v>1</v>
      </c>
      <c r="U154" s="11">
        <v>1</v>
      </c>
      <c r="V154" s="11">
        <v>1</v>
      </c>
      <c r="W154" s="14">
        <v>1</v>
      </c>
      <c r="X154" s="11">
        <f t="shared" si="2"/>
        <v>2</v>
      </c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</row>
    <row r="155" spans="1:37" ht="14.25" customHeight="1" x14ac:dyDescent="0.25">
      <c r="A155" s="11" t="s">
        <v>690</v>
      </c>
      <c r="B155" s="11" t="s">
        <v>691</v>
      </c>
      <c r="C155" s="12"/>
      <c r="D155" s="11">
        <v>1</v>
      </c>
      <c r="E155" s="12" t="s">
        <v>692</v>
      </c>
      <c r="F155" s="12" t="s">
        <v>46</v>
      </c>
      <c r="G155" s="11">
        <v>1</v>
      </c>
      <c r="H155" s="11"/>
      <c r="I155" s="11">
        <v>1</v>
      </c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>
        <v>1</v>
      </c>
      <c r="V155" s="11">
        <v>1</v>
      </c>
      <c r="W155" s="14">
        <v>1</v>
      </c>
      <c r="X155" s="11">
        <f t="shared" si="2"/>
        <v>1</v>
      </c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</row>
    <row r="156" spans="1:37" ht="14.25" customHeight="1" x14ac:dyDescent="0.25">
      <c r="A156" s="11" t="s">
        <v>693</v>
      </c>
      <c r="B156" s="11" t="s">
        <v>694</v>
      </c>
      <c r="C156" s="12"/>
      <c r="D156" s="11">
        <v>1</v>
      </c>
      <c r="E156" s="13" t="s">
        <v>476</v>
      </c>
      <c r="F156" s="12" t="s">
        <v>110</v>
      </c>
      <c r="G156" s="11"/>
      <c r="H156" s="11"/>
      <c r="I156" s="11">
        <v>1</v>
      </c>
      <c r="J156" s="11"/>
      <c r="K156" s="11"/>
      <c r="L156" s="11"/>
      <c r="M156" s="11"/>
      <c r="N156" s="11"/>
      <c r="O156" s="11"/>
      <c r="P156" s="11"/>
      <c r="Q156" s="11">
        <v>1</v>
      </c>
      <c r="R156" s="11">
        <v>5</v>
      </c>
      <c r="S156" s="11"/>
      <c r="T156" s="11"/>
      <c r="U156" s="11">
        <v>1</v>
      </c>
      <c r="V156" s="11">
        <v>1</v>
      </c>
      <c r="W156" s="14">
        <v>1</v>
      </c>
      <c r="X156" s="11">
        <f t="shared" si="2"/>
        <v>6</v>
      </c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</row>
    <row r="157" spans="1:37" ht="14.25" customHeight="1" x14ac:dyDescent="0.25">
      <c r="A157" s="11" t="s">
        <v>695</v>
      </c>
      <c r="B157" s="11" t="s">
        <v>696</v>
      </c>
      <c r="C157" s="12"/>
      <c r="D157" s="11">
        <v>1</v>
      </c>
      <c r="E157" s="13" t="s">
        <v>697</v>
      </c>
      <c r="F157" s="12" t="s">
        <v>110</v>
      </c>
      <c r="G157" s="11">
        <v>0</v>
      </c>
      <c r="H157" s="11">
        <v>1</v>
      </c>
      <c r="I157" s="11">
        <v>1</v>
      </c>
      <c r="J157" s="11">
        <v>0</v>
      </c>
      <c r="K157" s="11"/>
      <c r="L157" s="11">
        <v>0</v>
      </c>
      <c r="M157" s="11"/>
      <c r="N157" s="11"/>
      <c r="O157" s="11"/>
      <c r="P157" s="11"/>
      <c r="Q157" s="11"/>
      <c r="R157" s="11"/>
      <c r="S157" s="11">
        <v>1</v>
      </c>
      <c r="T157" s="11">
        <v>7</v>
      </c>
      <c r="U157" s="11"/>
      <c r="V157" s="11"/>
      <c r="W157" s="14">
        <v>1</v>
      </c>
      <c r="X157" s="11">
        <f t="shared" si="2"/>
        <v>7</v>
      </c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</row>
    <row r="158" spans="1:37" ht="14.25" customHeight="1" x14ac:dyDescent="0.25">
      <c r="A158" s="11" t="s">
        <v>698</v>
      </c>
      <c r="B158" s="11" t="s">
        <v>699</v>
      </c>
      <c r="C158" s="12"/>
      <c r="D158" s="11">
        <v>1</v>
      </c>
      <c r="E158" s="13" t="s">
        <v>700</v>
      </c>
      <c r="F158" s="12" t="s">
        <v>42</v>
      </c>
      <c r="G158" s="11"/>
      <c r="H158" s="11"/>
      <c r="I158" s="11"/>
      <c r="J158" s="11">
        <v>0</v>
      </c>
      <c r="K158" s="11"/>
      <c r="L158" s="11">
        <v>0</v>
      </c>
      <c r="M158" s="11"/>
      <c r="N158" s="11"/>
      <c r="O158" s="11"/>
      <c r="P158" s="11"/>
      <c r="Q158" s="11"/>
      <c r="R158" s="11"/>
      <c r="S158" s="11">
        <v>1</v>
      </c>
      <c r="T158" s="11">
        <v>1</v>
      </c>
      <c r="U158" s="11"/>
      <c r="V158" s="11"/>
      <c r="W158" s="14">
        <v>1</v>
      </c>
      <c r="X158" s="11">
        <f t="shared" si="2"/>
        <v>1</v>
      </c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</row>
    <row r="159" spans="1:37" ht="14.25" customHeight="1" x14ac:dyDescent="0.25">
      <c r="A159" s="11" t="s">
        <v>701</v>
      </c>
      <c r="B159" s="11" t="s">
        <v>702</v>
      </c>
      <c r="C159" s="12"/>
      <c r="D159" s="11">
        <v>1</v>
      </c>
      <c r="E159" s="13" t="s">
        <v>124</v>
      </c>
      <c r="F159" s="12" t="s">
        <v>124</v>
      </c>
      <c r="G159" s="11">
        <v>1</v>
      </c>
      <c r="H159" s="11">
        <v>0</v>
      </c>
      <c r="I159" s="11">
        <v>0</v>
      </c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>
        <f t="shared" si="2"/>
        <v>0</v>
      </c>
      <c r="Y159" s="11"/>
      <c r="Z159" s="11">
        <v>1</v>
      </c>
      <c r="AA159" s="11">
        <v>1</v>
      </c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</row>
    <row r="160" spans="1:37" ht="14.25" customHeight="1" x14ac:dyDescent="0.25">
      <c r="A160" s="11" t="s">
        <v>703</v>
      </c>
      <c r="B160" s="11" t="s">
        <v>704</v>
      </c>
      <c r="C160" s="12"/>
      <c r="D160" s="11">
        <v>1</v>
      </c>
      <c r="E160" s="13" t="s">
        <v>106</v>
      </c>
      <c r="F160" s="12" t="s">
        <v>52</v>
      </c>
      <c r="G160" s="11">
        <v>0</v>
      </c>
      <c r="H160" s="11">
        <v>1</v>
      </c>
      <c r="I160" s="11">
        <v>0</v>
      </c>
      <c r="J160" s="11"/>
      <c r="K160" s="11"/>
      <c r="L160" s="11">
        <v>0</v>
      </c>
      <c r="M160" s="11"/>
      <c r="N160" s="11"/>
      <c r="O160" s="11">
        <v>1</v>
      </c>
      <c r="P160" s="11">
        <v>1</v>
      </c>
      <c r="Q160" s="11"/>
      <c r="R160" s="11"/>
      <c r="S160" s="11"/>
      <c r="T160" s="11"/>
      <c r="U160" s="11"/>
      <c r="V160" s="11"/>
      <c r="W160" s="14">
        <v>1</v>
      </c>
      <c r="X160" s="11">
        <f t="shared" si="2"/>
        <v>1</v>
      </c>
      <c r="Y160" s="11"/>
      <c r="Z160" s="11">
        <v>1</v>
      </c>
      <c r="AA160" s="11">
        <v>1</v>
      </c>
      <c r="AB160" s="11"/>
      <c r="AC160" s="11"/>
      <c r="AD160" s="11" t="s">
        <v>705</v>
      </c>
      <c r="AE160" s="11" t="s">
        <v>706</v>
      </c>
      <c r="AF160" s="18">
        <v>34681</v>
      </c>
      <c r="AG160" s="11" t="s">
        <v>707</v>
      </c>
      <c r="AH160" s="11" t="s">
        <v>154</v>
      </c>
      <c r="AI160" s="11"/>
      <c r="AJ160" s="11"/>
      <c r="AK160" s="11" t="s">
        <v>117</v>
      </c>
    </row>
    <row r="161" spans="1:37" ht="14.25" customHeight="1" x14ac:dyDescent="0.25">
      <c r="A161" s="11" t="s">
        <v>708</v>
      </c>
      <c r="B161" s="11" t="s">
        <v>709</v>
      </c>
      <c r="C161" s="12"/>
      <c r="D161" s="11">
        <v>1</v>
      </c>
      <c r="E161" s="13" t="s">
        <v>710</v>
      </c>
      <c r="F161" s="12" t="s">
        <v>56</v>
      </c>
      <c r="G161" s="11">
        <v>0</v>
      </c>
      <c r="H161" s="11">
        <v>1</v>
      </c>
      <c r="I161" s="11">
        <v>0</v>
      </c>
      <c r="J161" s="11">
        <v>0</v>
      </c>
      <c r="K161" s="11"/>
      <c r="L161" s="11">
        <v>0</v>
      </c>
      <c r="M161" s="11"/>
      <c r="N161" s="11"/>
      <c r="O161" s="11"/>
      <c r="P161" s="11"/>
      <c r="Q161" s="11"/>
      <c r="R161" s="11"/>
      <c r="S161" s="11">
        <v>1</v>
      </c>
      <c r="T161" s="11">
        <v>1</v>
      </c>
      <c r="U161" s="11"/>
      <c r="V161" s="11"/>
      <c r="W161" s="14">
        <v>1</v>
      </c>
      <c r="X161" s="11">
        <f t="shared" si="2"/>
        <v>1</v>
      </c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</row>
    <row r="162" spans="1:37" ht="14.25" customHeight="1" x14ac:dyDescent="0.25">
      <c r="A162" s="11" t="s">
        <v>711</v>
      </c>
      <c r="B162" s="11" t="s">
        <v>712</v>
      </c>
      <c r="C162" s="12"/>
      <c r="D162" s="11">
        <v>1</v>
      </c>
      <c r="E162" s="13" t="s">
        <v>713</v>
      </c>
      <c r="F162" s="12" t="s">
        <v>56</v>
      </c>
      <c r="G162" s="11">
        <v>0</v>
      </c>
      <c r="H162" s="11">
        <v>1</v>
      </c>
      <c r="I162" s="11">
        <v>0</v>
      </c>
      <c r="J162" s="11">
        <v>0</v>
      </c>
      <c r="K162" s="11"/>
      <c r="L162" s="11">
        <v>0</v>
      </c>
      <c r="M162" s="11"/>
      <c r="N162" s="11"/>
      <c r="O162" s="11"/>
      <c r="P162" s="11"/>
      <c r="Q162" s="11"/>
      <c r="R162" s="11"/>
      <c r="S162" s="11">
        <v>1</v>
      </c>
      <c r="T162" s="11">
        <v>1</v>
      </c>
      <c r="U162" s="11"/>
      <c r="V162" s="11"/>
      <c r="W162" s="14">
        <v>1</v>
      </c>
      <c r="X162" s="11">
        <f t="shared" si="2"/>
        <v>1</v>
      </c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</row>
    <row r="163" spans="1:37" ht="14.25" customHeight="1" x14ac:dyDescent="0.25">
      <c r="A163" s="11" t="s">
        <v>714</v>
      </c>
      <c r="B163" s="11" t="s">
        <v>715</v>
      </c>
      <c r="C163" s="12"/>
      <c r="D163" s="11">
        <v>1</v>
      </c>
      <c r="E163" s="13" t="s">
        <v>716</v>
      </c>
      <c r="F163" s="12" t="s">
        <v>46</v>
      </c>
      <c r="G163" s="11">
        <v>0</v>
      </c>
      <c r="H163" s="11">
        <v>0</v>
      </c>
      <c r="I163" s="11">
        <v>1</v>
      </c>
      <c r="J163" s="11"/>
      <c r="K163" s="11"/>
      <c r="L163" s="11">
        <v>0</v>
      </c>
      <c r="M163" s="11"/>
      <c r="N163" s="11"/>
      <c r="O163" s="11"/>
      <c r="P163" s="11"/>
      <c r="Q163" s="11">
        <v>1</v>
      </c>
      <c r="R163" s="11">
        <v>4</v>
      </c>
      <c r="S163" s="11"/>
      <c r="T163" s="11"/>
      <c r="U163" s="11">
        <v>1</v>
      </c>
      <c r="V163" s="11">
        <v>2</v>
      </c>
      <c r="W163" s="14">
        <v>1</v>
      </c>
      <c r="X163" s="11">
        <f t="shared" si="2"/>
        <v>6</v>
      </c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</row>
    <row r="164" spans="1:37" ht="14.25" customHeight="1" x14ac:dyDescent="0.25">
      <c r="A164" s="11" t="s">
        <v>717</v>
      </c>
      <c r="B164" s="11" t="s">
        <v>718</v>
      </c>
      <c r="C164" s="12"/>
      <c r="D164" s="11">
        <v>1</v>
      </c>
      <c r="E164" s="13" t="s">
        <v>719</v>
      </c>
      <c r="F164" s="12" t="s">
        <v>52</v>
      </c>
      <c r="G164" s="11">
        <v>0</v>
      </c>
      <c r="H164" s="11">
        <v>1</v>
      </c>
      <c r="I164" s="11">
        <v>0</v>
      </c>
      <c r="J164" s="11"/>
      <c r="K164" s="11"/>
      <c r="L164" s="11">
        <v>0</v>
      </c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>
        <f t="shared" si="2"/>
        <v>0</v>
      </c>
      <c r="Y164" s="11"/>
      <c r="Z164" s="11">
        <v>1</v>
      </c>
      <c r="AA164" s="11">
        <v>1</v>
      </c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</row>
    <row r="165" spans="1:37" ht="14.25" customHeight="1" x14ac:dyDescent="0.25">
      <c r="A165" s="11" t="s">
        <v>720</v>
      </c>
      <c r="B165" s="11" t="s">
        <v>721</v>
      </c>
      <c r="C165" s="12"/>
      <c r="D165" s="11">
        <v>1</v>
      </c>
      <c r="E165" s="13" t="s">
        <v>596</v>
      </c>
      <c r="F165" s="12" t="s">
        <v>423</v>
      </c>
      <c r="G165" s="11">
        <v>0</v>
      </c>
      <c r="H165" s="11">
        <v>0</v>
      </c>
      <c r="I165" s="11">
        <v>1</v>
      </c>
      <c r="J165" s="11">
        <v>0</v>
      </c>
      <c r="K165" s="11"/>
      <c r="L165" s="11">
        <v>0</v>
      </c>
      <c r="M165" s="11"/>
      <c r="N165" s="11"/>
      <c r="O165" s="11"/>
      <c r="P165" s="11"/>
      <c r="Q165" s="11"/>
      <c r="R165" s="11"/>
      <c r="S165" s="11">
        <v>1</v>
      </c>
      <c r="T165" s="11">
        <v>1</v>
      </c>
      <c r="U165" s="11"/>
      <c r="V165" s="11"/>
      <c r="W165" s="14">
        <v>1</v>
      </c>
      <c r="X165" s="11">
        <f t="shared" si="2"/>
        <v>1</v>
      </c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</row>
    <row r="166" spans="1:37" ht="14.25" customHeight="1" x14ac:dyDescent="0.25">
      <c r="A166" s="11" t="s">
        <v>722</v>
      </c>
      <c r="B166" s="11" t="s">
        <v>723</v>
      </c>
      <c r="C166" s="12"/>
      <c r="D166" s="11">
        <v>1</v>
      </c>
      <c r="E166" s="13" t="s">
        <v>724</v>
      </c>
      <c r="F166" s="12" t="s">
        <v>46</v>
      </c>
      <c r="G166" s="11">
        <v>0</v>
      </c>
      <c r="H166" s="11">
        <v>0</v>
      </c>
      <c r="I166" s="11">
        <v>1</v>
      </c>
      <c r="J166" s="11"/>
      <c r="K166" s="11"/>
      <c r="L166" s="11">
        <v>0</v>
      </c>
      <c r="M166" s="11"/>
      <c r="N166" s="11"/>
      <c r="O166" s="11"/>
      <c r="P166" s="11"/>
      <c r="Q166" s="11">
        <v>1</v>
      </c>
      <c r="R166" s="11">
        <v>1</v>
      </c>
      <c r="S166" s="11"/>
      <c r="T166" s="11"/>
      <c r="U166" s="11"/>
      <c r="V166" s="11"/>
      <c r="W166" s="14">
        <v>1</v>
      </c>
      <c r="X166" s="11">
        <f t="shared" si="2"/>
        <v>1</v>
      </c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</row>
    <row r="167" spans="1:37" ht="14.25" customHeight="1" x14ac:dyDescent="0.25">
      <c r="A167" s="11" t="s">
        <v>725</v>
      </c>
      <c r="B167" s="11" t="s">
        <v>726</v>
      </c>
      <c r="C167" s="12"/>
      <c r="D167" s="11">
        <v>1</v>
      </c>
      <c r="E167" s="13" t="s">
        <v>45</v>
      </c>
      <c r="F167" s="12"/>
      <c r="G167" s="11"/>
      <c r="H167" s="11"/>
      <c r="I167" s="11"/>
      <c r="J167" s="11"/>
      <c r="K167" s="11"/>
      <c r="L167" s="11">
        <v>0</v>
      </c>
      <c r="M167" s="11"/>
      <c r="N167" s="11"/>
      <c r="O167" s="11"/>
      <c r="P167" s="11"/>
      <c r="Q167" s="11"/>
      <c r="R167" s="11"/>
      <c r="S167" s="11">
        <v>1</v>
      </c>
      <c r="T167" s="11">
        <v>2</v>
      </c>
      <c r="U167" s="11"/>
      <c r="V167" s="11"/>
      <c r="W167" s="14">
        <v>1</v>
      </c>
      <c r="X167" s="11">
        <f t="shared" si="2"/>
        <v>2</v>
      </c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</row>
    <row r="168" spans="1:37" ht="14.25" customHeight="1" x14ac:dyDescent="0.25">
      <c r="A168" s="11" t="s">
        <v>727</v>
      </c>
      <c r="B168" s="11" t="s">
        <v>728</v>
      </c>
      <c r="C168" s="12" t="s">
        <v>728</v>
      </c>
      <c r="D168" s="11">
        <v>0</v>
      </c>
      <c r="E168" s="13"/>
      <c r="F168" s="12" t="s">
        <v>69</v>
      </c>
      <c r="G168" s="11">
        <v>1</v>
      </c>
      <c r="H168" s="11">
        <v>0</v>
      </c>
      <c r="I168" s="11">
        <v>0</v>
      </c>
      <c r="J168" s="11"/>
      <c r="K168" s="11"/>
      <c r="L168" s="11"/>
      <c r="M168" s="11"/>
      <c r="N168" s="11"/>
      <c r="O168" s="11"/>
      <c r="P168" s="11"/>
      <c r="Q168" s="11"/>
      <c r="R168" s="14"/>
      <c r="S168" s="11"/>
      <c r="T168" s="11"/>
      <c r="U168" s="11"/>
      <c r="V168" s="11"/>
      <c r="W168" s="14"/>
      <c r="X168" s="11">
        <f t="shared" si="2"/>
        <v>0</v>
      </c>
      <c r="Y168" s="14"/>
      <c r="Z168" s="14">
        <v>1</v>
      </c>
      <c r="AA168" s="14">
        <v>1</v>
      </c>
      <c r="AB168" s="14"/>
      <c r="AC168" s="14"/>
      <c r="AD168" s="11"/>
      <c r="AE168" s="11"/>
      <c r="AF168" s="11"/>
      <c r="AG168" s="11"/>
      <c r="AH168" s="11"/>
      <c r="AI168" s="11"/>
      <c r="AJ168" s="11"/>
      <c r="AK168" s="11"/>
    </row>
    <row r="169" spans="1:37" ht="14.25" customHeight="1" x14ac:dyDescent="0.25">
      <c r="A169" s="11" t="s">
        <v>729</v>
      </c>
      <c r="B169" s="11" t="s">
        <v>730</v>
      </c>
      <c r="C169" s="12"/>
      <c r="D169" s="11">
        <v>0</v>
      </c>
      <c r="E169" s="13" t="s">
        <v>45</v>
      </c>
      <c r="F169" s="12" t="s">
        <v>69</v>
      </c>
      <c r="G169" s="11">
        <v>1</v>
      </c>
      <c r="H169" s="11">
        <v>0</v>
      </c>
      <c r="I169" s="11">
        <v>0</v>
      </c>
      <c r="J169" s="11"/>
      <c r="K169" s="11"/>
      <c r="L169" s="11"/>
      <c r="M169" s="11"/>
      <c r="N169" s="11"/>
      <c r="O169" s="11"/>
      <c r="P169" s="11"/>
      <c r="Q169" s="11"/>
      <c r="R169" s="14"/>
      <c r="S169" s="11"/>
      <c r="T169" s="11"/>
      <c r="U169" s="11"/>
      <c r="V169" s="11"/>
      <c r="W169" s="14"/>
      <c r="X169" s="11">
        <f t="shared" si="2"/>
        <v>0</v>
      </c>
      <c r="Y169" s="14"/>
      <c r="Z169" s="14">
        <v>1</v>
      </c>
      <c r="AA169" s="14">
        <v>1</v>
      </c>
      <c r="AB169" s="14"/>
      <c r="AC169" s="14"/>
      <c r="AD169" s="11"/>
      <c r="AE169" s="11"/>
      <c r="AF169" s="11"/>
      <c r="AG169" s="11"/>
      <c r="AH169" s="11"/>
      <c r="AI169" s="11"/>
      <c r="AJ169" s="11"/>
      <c r="AK169" s="11"/>
    </row>
    <row r="170" spans="1:37" ht="14.25" customHeight="1" x14ac:dyDescent="0.25">
      <c r="A170" s="11" t="s">
        <v>731</v>
      </c>
      <c r="B170" s="12" t="s">
        <v>732</v>
      </c>
      <c r="C170" s="12"/>
      <c r="D170" s="11">
        <v>0</v>
      </c>
      <c r="E170" s="13" t="s">
        <v>733</v>
      </c>
      <c r="F170" s="12" t="s">
        <v>69</v>
      </c>
      <c r="G170" s="11">
        <v>1</v>
      </c>
      <c r="H170" s="11">
        <v>0</v>
      </c>
      <c r="I170" s="11">
        <v>0</v>
      </c>
      <c r="J170" s="11"/>
      <c r="K170" s="11">
        <v>1</v>
      </c>
      <c r="L170" s="11"/>
      <c r="M170" s="11"/>
      <c r="N170" s="11"/>
      <c r="O170" s="11">
        <v>1</v>
      </c>
      <c r="P170" s="11">
        <v>1</v>
      </c>
      <c r="Q170" s="11"/>
      <c r="R170" s="11"/>
      <c r="S170" s="11"/>
      <c r="T170" s="11"/>
      <c r="U170" s="11"/>
      <c r="V170" s="11"/>
      <c r="W170" s="14">
        <v>1</v>
      </c>
      <c r="X170" s="11">
        <f t="shared" si="2"/>
        <v>1</v>
      </c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</row>
    <row r="171" spans="1:37" ht="14.25" customHeight="1" x14ac:dyDescent="0.25">
      <c r="A171" s="11" t="s">
        <v>734</v>
      </c>
      <c r="B171" s="11" t="s">
        <v>735</v>
      </c>
      <c r="C171" s="12"/>
      <c r="D171" s="11">
        <v>0</v>
      </c>
      <c r="E171" s="13" t="s">
        <v>45</v>
      </c>
      <c r="F171" s="12" t="s">
        <v>46</v>
      </c>
      <c r="G171" s="11">
        <v>0</v>
      </c>
      <c r="H171" s="11">
        <v>0</v>
      </c>
      <c r="I171" s="11">
        <v>1</v>
      </c>
      <c r="J171" s="11"/>
      <c r="K171" s="11"/>
      <c r="L171" s="11">
        <v>0</v>
      </c>
      <c r="M171" s="11"/>
      <c r="N171" s="11"/>
      <c r="O171" s="11"/>
      <c r="P171" s="11"/>
      <c r="Q171" s="11"/>
      <c r="R171" s="14"/>
      <c r="S171" s="11"/>
      <c r="T171" s="11"/>
      <c r="U171" s="11"/>
      <c r="V171" s="11"/>
      <c r="W171" s="14"/>
      <c r="X171" s="11">
        <f t="shared" si="2"/>
        <v>0</v>
      </c>
      <c r="Y171" s="14"/>
      <c r="Z171" s="14">
        <v>1</v>
      </c>
      <c r="AA171" s="14"/>
      <c r="AB171" s="14"/>
      <c r="AC171" s="14">
        <v>1</v>
      </c>
      <c r="AD171" s="11"/>
      <c r="AE171" s="11"/>
      <c r="AF171" s="11"/>
      <c r="AG171" s="11"/>
      <c r="AH171" s="11"/>
      <c r="AI171" s="11"/>
      <c r="AJ171" s="11"/>
      <c r="AK171" s="11"/>
    </row>
    <row r="172" spans="1:37" ht="14.25" customHeight="1" x14ac:dyDescent="0.25">
      <c r="A172" s="11" t="s">
        <v>736</v>
      </c>
      <c r="B172" s="11" t="s">
        <v>737</v>
      </c>
      <c r="C172" s="12"/>
      <c r="D172" s="11">
        <v>0</v>
      </c>
      <c r="E172" s="13"/>
      <c r="F172" s="12" t="s">
        <v>69</v>
      </c>
      <c r="G172" s="11">
        <v>1</v>
      </c>
      <c r="H172" s="11">
        <v>0</v>
      </c>
      <c r="I172" s="11">
        <v>0</v>
      </c>
      <c r="J172" s="11"/>
      <c r="K172" s="11"/>
      <c r="L172" s="11"/>
      <c r="M172" s="11"/>
      <c r="N172" s="11"/>
      <c r="O172" s="11"/>
      <c r="P172" s="11"/>
      <c r="Q172" s="11"/>
      <c r="R172" s="14"/>
      <c r="S172" s="11"/>
      <c r="T172" s="11"/>
      <c r="U172" s="11"/>
      <c r="V172" s="11"/>
      <c r="W172" s="14"/>
      <c r="X172" s="11">
        <f t="shared" si="2"/>
        <v>0</v>
      </c>
      <c r="Y172" s="14"/>
      <c r="Z172" s="14">
        <v>1</v>
      </c>
      <c r="AA172" s="14">
        <v>1</v>
      </c>
      <c r="AB172" s="14"/>
      <c r="AC172" s="14"/>
      <c r="AD172" s="11"/>
      <c r="AE172" s="11"/>
      <c r="AF172" s="11"/>
      <c r="AG172" s="11"/>
      <c r="AH172" s="11"/>
      <c r="AI172" s="11"/>
      <c r="AJ172" s="11"/>
      <c r="AK172" s="11"/>
    </row>
    <row r="173" spans="1:37" ht="14.25" customHeight="1" x14ac:dyDescent="0.25">
      <c r="A173" s="11" t="s">
        <v>738</v>
      </c>
      <c r="B173" s="11" t="s">
        <v>739</v>
      </c>
      <c r="C173" s="12"/>
      <c r="D173" s="11">
        <v>0</v>
      </c>
      <c r="E173" s="13" t="s">
        <v>45</v>
      </c>
      <c r="F173" s="12" t="s">
        <v>52</v>
      </c>
      <c r="G173" s="11">
        <v>0</v>
      </c>
      <c r="H173" s="11">
        <v>1</v>
      </c>
      <c r="I173" s="11">
        <v>0</v>
      </c>
      <c r="J173" s="11"/>
      <c r="K173" s="11"/>
      <c r="L173" s="11">
        <v>0</v>
      </c>
      <c r="M173" s="11"/>
      <c r="N173" s="11"/>
      <c r="O173" s="11"/>
      <c r="P173" s="11"/>
      <c r="Q173" s="11"/>
      <c r="R173" s="14"/>
      <c r="S173" s="11"/>
      <c r="T173" s="11"/>
      <c r="U173" s="11"/>
      <c r="V173" s="11"/>
      <c r="W173" s="14"/>
      <c r="X173" s="11">
        <f t="shared" si="2"/>
        <v>0</v>
      </c>
      <c r="Y173" s="14"/>
      <c r="Z173" s="14">
        <v>1</v>
      </c>
      <c r="AA173" s="14">
        <v>1</v>
      </c>
      <c r="AB173" s="14"/>
      <c r="AC173" s="14"/>
      <c r="AD173" s="11"/>
      <c r="AE173" s="11"/>
      <c r="AF173" s="11"/>
      <c r="AG173" s="11"/>
      <c r="AH173" s="11"/>
      <c r="AI173" s="11"/>
      <c r="AJ173" s="11"/>
      <c r="AK173" s="11"/>
    </row>
    <row r="174" spans="1:37" ht="14.25" customHeight="1" x14ac:dyDescent="0.25">
      <c r="A174" s="11" t="s">
        <v>740</v>
      </c>
      <c r="B174" s="11" t="s">
        <v>741</v>
      </c>
      <c r="C174" s="12"/>
      <c r="D174" s="11">
        <v>0</v>
      </c>
      <c r="E174" s="13"/>
      <c r="F174" s="12" t="s">
        <v>46</v>
      </c>
      <c r="G174" s="11">
        <v>0</v>
      </c>
      <c r="H174" s="11">
        <v>0</v>
      </c>
      <c r="I174" s="11">
        <v>1</v>
      </c>
      <c r="J174" s="11"/>
      <c r="K174" s="11"/>
      <c r="L174" s="11">
        <v>0</v>
      </c>
      <c r="M174" s="11"/>
      <c r="N174" s="11"/>
      <c r="O174" s="11"/>
      <c r="P174" s="11"/>
      <c r="Q174" s="11"/>
      <c r="R174" s="11"/>
      <c r="S174" s="11">
        <v>1</v>
      </c>
      <c r="T174" s="11">
        <v>2</v>
      </c>
      <c r="U174" s="11"/>
      <c r="V174" s="11"/>
      <c r="W174" s="14">
        <v>1</v>
      </c>
      <c r="X174" s="11">
        <f t="shared" si="2"/>
        <v>2</v>
      </c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</row>
    <row r="175" spans="1:37" ht="14.25" customHeight="1" x14ac:dyDescent="0.25">
      <c r="A175" s="11" t="s">
        <v>742</v>
      </c>
      <c r="B175" s="11" t="s">
        <v>743</v>
      </c>
      <c r="C175" s="12"/>
      <c r="D175" s="11">
        <v>0</v>
      </c>
      <c r="E175" s="13" t="s">
        <v>45</v>
      </c>
      <c r="F175" s="12" t="s">
        <v>56</v>
      </c>
      <c r="G175" s="11">
        <v>0</v>
      </c>
      <c r="H175" s="11">
        <v>1</v>
      </c>
      <c r="I175" s="11">
        <v>0</v>
      </c>
      <c r="J175" s="11"/>
      <c r="K175" s="11"/>
      <c r="L175" s="11">
        <v>0</v>
      </c>
      <c r="M175" s="11"/>
      <c r="N175" s="11"/>
      <c r="O175" s="11"/>
      <c r="P175" s="11"/>
      <c r="Q175" s="11">
        <v>1</v>
      </c>
      <c r="R175" s="14">
        <v>2</v>
      </c>
      <c r="S175" s="11"/>
      <c r="T175" s="11"/>
      <c r="U175" s="11"/>
      <c r="V175" s="11"/>
      <c r="W175" s="14">
        <v>1</v>
      </c>
      <c r="X175" s="11">
        <f t="shared" si="2"/>
        <v>2</v>
      </c>
      <c r="Y175" s="14"/>
      <c r="Z175" s="14"/>
      <c r="AA175" s="14"/>
      <c r="AB175" s="14"/>
      <c r="AC175" s="14"/>
      <c r="AD175" s="11"/>
      <c r="AE175" s="11"/>
      <c r="AF175" s="11"/>
      <c r="AG175" s="11"/>
      <c r="AH175" s="11"/>
      <c r="AI175" s="11"/>
      <c r="AJ175" s="11"/>
      <c r="AK175" s="11"/>
    </row>
    <row r="176" spans="1:37" ht="14.25" customHeight="1" x14ac:dyDescent="0.25">
      <c r="A176" s="11" t="s">
        <v>744</v>
      </c>
      <c r="B176" s="11" t="s">
        <v>745</v>
      </c>
      <c r="C176" s="12"/>
      <c r="D176" s="11">
        <v>0</v>
      </c>
      <c r="E176" s="12"/>
      <c r="F176" s="12" t="s">
        <v>52</v>
      </c>
      <c r="G176" s="11">
        <v>0</v>
      </c>
      <c r="H176" s="11">
        <v>1</v>
      </c>
      <c r="I176" s="11">
        <v>0</v>
      </c>
      <c r="J176" s="11"/>
      <c r="K176" s="11"/>
      <c r="L176" s="11">
        <v>0</v>
      </c>
      <c r="M176" s="11"/>
      <c r="N176" s="11"/>
      <c r="O176" s="11"/>
      <c r="P176" s="11"/>
      <c r="Q176" s="11"/>
      <c r="R176" s="11"/>
      <c r="S176" s="11"/>
      <c r="T176" s="11"/>
      <c r="U176" s="11">
        <v>1</v>
      </c>
      <c r="V176" s="11">
        <v>1</v>
      </c>
      <c r="W176" s="14">
        <v>1</v>
      </c>
      <c r="X176" s="11">
        <f t="shared" si="2"/>
        <v>1</v>
      </c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</row>
    <row r="177" spans="1:37" ht="14.25" customHeight="1" x14ac:dyDescent="0.25">
      <c r="A177" s="11" t="s">
        <v>746</v>
      </c>
      <c r="B177" s="11" t="s">
        <v>747</v>
      </c>
      <c r="C177" s="12" t="s">
        <v>748</v>
      </c>
      <c r="D177" s="11">
        <v>0</v>
      </c>
      <c r="E177" s="13"/>
      <c r="F177" s="12" t="s">
        <v>110</v>
      </c>
      <c r="G177" s="11"/>
      <c r="H177" s="11"/>
      <c r="I177" s="11">
        <v>1</v>
      </c>
      <c r="J177" s="11"/>
      <c r="K177" s="11"/>
      <c r="L177" s="11">
        <v>0</v>
      </c>
      <c r="M177" s="11"/>
      <c r="N177" s="11"/>
      <c r="O177" s="11"/>
      <c r="P177" s="11"/>
      <c r="Q177" s="11">
        <v>1</v>
      </c>
      <c r="R177" s="14">
        <v>1</v>
      </c>
      <c r="S177" s="11">
        <v>1</v>
      </c>
      <c r="T177" s="11">
        <v>3</v>
      </c>
      <c r="U177" s="11"/>
      <c r="V177" s="11"/>
      <c r="W177" s="14">
        <v>1</v>
      </c>
      <c r="X177" s="11">
        <f t="shared" si="2"/>
        <v>4</v>
      </c>
      <c r="Y177" s="14"/>
      <c r="Z177" s="14">
        <v>1</v>
      </c>
      <c r="AA177" s="14"/>
      <c r="AB177" s="14"/>
      <c r="AC177" s="14">
        <v>1</v>
      </c>
      <c r="AD177" s="11"/>
      <c r="AE177" s="11"/>
      <c r="AF177" s="11"/>
      <c r="AG177" s="11"/>
      <c r="AH177" s="11"/>
      <c r="AI177" s="11"/>
      <c r="AJ177" s="11"/>
      <c r="AK177" s="11"/>
    </row>
    <row r="178" spans="1:37" ht="14.25" customHeight="1" x14ac:dyDescent="0.25">
      <c r="A178" s="11" t="s">
        <v>749</v>
      </c>
      <c r="B178" s="11" t="s">
        <v>750</v>
      </c>
      <c r="C178" s="12"/>
      <c r="D178" s="11">
        <v>0</v>
      </c>
      <c r="E178" s="13"/>
      <c r="F178" s="12" t="s">
        <v>69</v>
      </c>
      <c r="G178" s="11">
        <v>1</v>
      </c>
      <c r="H178" s="11">
        <v>0</v>
      </c>
      <c r="I178" s="11">
        <v>0</v>
      </c>
      <c r="J178" s="11"/>
      <c r="K178" s="11"/>
      <c r="L178" s="11">
        <v>0</v>
      </c>
      <c r="M178" s="11"/>
      <c r="N178" s="11"/>
      <c r="O178" s="11"/>
      <c r="P178" s="11"/>
      <c r="Q178" s="11"/>
      <c r="R178" s="11"/>
      <c r="S178" s="11">
        <v>1</v>
      </c>
      <c r="T178" s="11">
        <v>2</v>
      </c>
      <c r="U178" s="11"/>
      <c r="V178" s="11"/>
      <c r="W178" s="14">
        <v>1</v>
      </c>
      <c r="X178" s="11">
        <f t="shared" si="2"/>
        <v>2</v>
      </c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</row>
    <row r="179" spans="1:37" ht="14.25" customHeight="1" x14ac:dyDescent="0.25">
      <c r="A179" s="11" t="s">
        <v>751</v>
      </c>
      <c r="B179" s="11" t="s">
        <v>752</v>
      </c>
      <c r="C179" s="12"/>
      <c r="D179" s="11">
        <v>0</v>
      </c>
      <c r="E179" s="12" t="s">
        <v>292</v>
      </c>
      <c r="F179" s="12" t="s">
        <v>42</v>
      </c>
      <c r="G179" s="11">
        <v>0</v>
      </c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>
        <v>1</v>
      </c>
      <c r="V179" s="11">
        <v>1</v>
      </c>
      <c r="W179" s="14">
        <v>1</v>
      </c>
      <c r="X179" s="11">
        <f t="shared" si="2"/>
        <v>1</v>
      </c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</row>
    <row r="180" spans="1:37" ht="14.25" customHeight="1" x14ac:dyDescent="0.25">
      <c r="A180" s="11" t="s">
        <v>753</v>
      </c>
      <c r="B180" s="11" t="s">
        <v>754</v>
      </c>
      <c r="C180" s="12"/>
      <c r="D180" s="11">
        <v>0</v>
      </c>
      <c r="E180" s="12"/>
      <c r="F180" s="12" t="s">
        <v>42</v>
      </c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>
        <v>1</v>
      </c>
      <c r="V180" s="11">
        <v>1</v>
      </c>
      <c r="W180" s="14">
        <v>1</v>
      </c>
      <c r="X180" s="11">
        <f t="shared" si="2"/>
        <v>1</v>
      </c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</row>
    <row r="181" spans="1:37" ht="14.25" customHeight="1" x14ac:dyDescent="0.25">
      <c r="A181" s="11" t="s">
        <v>755</v>
      </c>
      <c r="B181" s="11" t="s">
        <v>756</v>
      </c>
      <c r="C181" s="12"/>
      <c r="D181" s="11">
        <v>0</v>
      </c>
      <c r="E181" s="13"/>
      <c r="F181" s="12" t="s">
        <v>42</v>
      </c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>
        <v>1</v>
      </c>
      <c r="T181" s="11">
        <v>1</v>
      </c>
      <c r="U181" s="11"/>
      <c r="V181" s="11"/>
      <c r="W181" s="14">
        <v>1</v>
      </c>
      <c r="X181" s="11">
        <f t="shared" si="2"/>
        <v>1</v>
      </c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</row>
    <row r="182" spans="1:37" ht="14.25" customHeight="1" x14ac:dyDescent="0.25">
      <c r="A182" s="11" t="s">
        <v>757</v>
      </c>
      <c r="B182" s="11" t="s">
        <v>758</v>
      </c>
      <c r="C182" s="12"/>
      <c r="D182" s="11">
        <v>1</v>
      </c>
      <c r="E182" s="13"/>
      <c r="F182" s="12"/>
      <c r="G182" s="11"/>
      <c r="H182" s="11"/>
      <c r="I182" s="11"/>
      <c r="J182" s="11"/>
      <c r="K182" s="11"/>
      <c r="L182" s="11">
        <v>0</v>
      </c>
      <c r="M182" s="11"/>
      <c r="N182" s="11"/>
      <c r="O182" s="11"/>
      <c r="P182" s="11"/>
      <c r="Q182" s="11"/>
      <c r="R182" s="11"/>
      <c r="S182" s="11">
        <v>1</v>
      </c>
      <c r="T182" s="11">
        <v>4</v>
      </c>
      <c r="U182" s="11"/>
      <c r="V182" s="11"/>
      <c r="W182" s="14">
        <v>1</v>
      </c>
      <c r="X182" s="11">
        <f t="shared" si="2"/>
        <v>4</v>
      </c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</row>
    <row r="183" spans="1:37" ht="14.25" customHeight="1" x14ac:dyDescent="0.25">
      <c r="A183" s="11" t="s">
        <v>759</v>
      </c>
      <c r="B183" s="11" t="s">
        <v>760</v>
      </c>
      <c r="C183" s="12"/>
      <c r="D183" s="11">
        <v>0</v>
      </c>
      <c r="E183" s="13"/>
      <c r="F183" s="12"/>
      <c r="G183" s="11"/>
      <c r="H183" s="11"/>
      <c r="I183" s="11"/>
      <c r="J183" s="11"/>
      <c r="K183" s="11"/>
      <c r="L183" s="11">
        <v>0</v>
      </c>
      <c r="M183" s="11"/>
      <c r="N183" s="11"/>
      <c r="O183" s="11"/>
      <c r="P183" s="11"/>
      <c r="Q183" s="11"/>
      <c r="R183" s="11"/>
      <c r="S183" s="11">
        <v>1</v>
      </c>
      <c r="T183" s="11">
        <v>2</v>
      </c>
      <c r="U183" s="11"/>
      <c r="V183" s="11"/>
      <c r="W183" s="14">
        <v>1</v>
      </c>
      <c r="X183" s="11">
        <f t="shared" si="2"/>
        <v>2</v>
      </c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</row>
    <row r="184" spans="1:37" ht="14.25" customHeight="1" x14ac:dyDescent="0.25">
      <c r="A184" s="11" t="s">
        <v>761</v>
      </c>
      <c r="B184" s="11" t="s">
        <v>762</v>
      </c>
      <c r="C184" s="12"/>
      <c r="D184" s="11">
        <v>0</v>
      </c>
      <c r="E184" s="13"/>
      <c r="F184" s="12" t="s">
        <v>69</v>
      </c>
      <c r="G184" s="11">
        <v>1</v>
      </c>
      <c r="H184" s="11">
        <v>0</v>
      </c>
      <c r="I184" s="11">
        <v>0</v>
      </c>
      <c r="J184" s="11"/>
      <c r="K184" s="11"/>
      <c r="L184" s="11"/>
      <c r="M184" s="11"/>
      <c r="N184" s="11"/>
      <c r="O184" s="11">
        <v>1</v>
      </c>
      <c r="P184" s="11">
        <v>1</v>
      </c>
      <c r="Q184" s="11"/>
      <c r="R184" s="11"/>
      <c r="S184" s="11"/>
      <c r="T184" s="11"/>
      <c r="U184" s="11"/>
      <c r="V184" s="11"/>
      <c r="W184" s="14">
        <v>1</v>
      </c>
      <c r="X184" s="11">
        <f t="shared" si="2"/>
        <v>1</v>
      </c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</row>
    <row r="185" spans="1:37" ht="14.25" customHeight="1" x14ac:dyDescent="0.25">
      <c r="A185" s="11" t="s">
        <v>763</v>
      </c>
      <c r="B185" s="11" t="s">
        <v>764</v>
      </c>
      <c r="C185" s="12"/>
      <c r="D185" s="11">
        <v>0</v>
      </c>
      <c r="E185" s="13"/>
      <c r="F185" s="12" t="s">
        <v>42</v>
      </c>
      <c r="G185" s="11">
        <v>1</v>
      </c>
      <c r="H185" s="11">
        <v>0</v>
      </c>
      <c r="I185" s="11">
        <v>0</v>
      </c>
      <c r="J185" s="11"/>
      <c r="K185" s="11"/>
      <c r="L185" s="11">
        <v>0</v>
      </c>
      <c r="M185" s="11"/>
      <c r="N185" s="11"/>
      <c r="O185" s="11"/>
      <c r="P185" s="11"/>
      <c r="Q185" s="11"/>
      <c r="R185" s="11"/>
      <c r="S185" s="11">
        <v>1</v>
      </c>
      <c r="T185" s="11">
        <v>1</v>
      </c>
      <c r="U185" s="11"/>
      <c r="V185" s="11"/>
      <c r="W185" s="14">
        <v>1</v>
      </c>
      <c r="X185" s="11">
        <f t="shared" si="2"/>
        <v>1</v>
      </c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</row>
    <row r="186" spans="1:37" ht="14.25" customHeight="1" x14ac:dyDescent="0.25">
      <c r="A186" s="11" t="s">
        <v>765</v>
      </c>
      <c r="B186" s="11" t="s">
        <v>766</v>
      </c>
      <c r="C186" s="12"/>
      <c r="D186" s="11">
        <v>0</v>
      </c>
      <c r="E186" s="13"/>
      <c r="F186" s="12" t="s">
        <v>42</v>
      </c>
      <c r="G186" s="11">
        <v>0</v>
      </c>
      <c r="H186" s="11">
        <v>0</v>
      </c>
      <c r="I186" s="11">
        <v>0</v>
      </c>
      <c r="J186" s="11"/>
      <c r="K186" s="11"/>
      <c r="L186" s="11">
        <v>0</v>
      </c>
      <c r="M186" s="11"/>
      <c r="N186" s="11"/>
      <c r="O186" s="11"/>
      <c r="P186" s="11"/>
      <c r="Q186" s="11"/>
      <c r="R186" s="11"/>
      <c r="S186" s="11">
        <v>1</v>
      </c>
      <c r="T186" s="11">
        <v>1</v>
      </c>
      <c r="U186" s="11"/>
      <c r="V186" s="11"/>
      <c r="W186" s="14">
        <v>1</v>
      </c>
      <c r="X186" s="11">
        <f t="shared" si="2"/>
        <v>1</v>
      </c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</row>
    <row r="187" spans="1:37" ht="14.25" customHeight="1" x14ac:dyDescent="0.25">
      <c r="A187" s="11" t="s">
        <v>767</v>
      </c>
      <c r="B187" s="11" t="s">
        <v>768</v>
      </c>
      <c r="C187" s="12"/>
      <c r="D187" s="11">
        <v>0</v>
      </c>
      <c r="E187" s="13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4"/>
      <c r="S187" s="11"/>
      <c r="T187" s="11"/>
      <c r="U187" s="11"/>
      <c r="V187" s="11"/>
      <c r="W187" s="14"/>
      <c r="X187" s="11">
        <f t="shared" si="2"/>
        <v>0</v>
      </c>
      <c r="Y187" s="14"/>
      <c r="Z187" s="14">
        <v>1</v>
      </c>
      <c r="AA187" s="14"/>
      <c r="AB187" s="14"/>
      <c r="AC187" s="14">
        <v>1</v>
      </c>
      <c r="AD187" s="11"/>
      <c r="AE187" s="11"/>
      <c r="AF187" s="11"/>
      <c r="AG187" s="11"/>
      <c r="AH187" s="11"/>
      <c r="AI187" s="11"/>
      <c r="AJ187" s="11"/>
      <c r="AK187" s="11"/>
    </row>
    <row r="188" spans="1:37" ht="14.25" customHeight="1" x14ac:dyDescent="0.25">
      <c r="A188" s="11" t="s">
        <v>769</v>
      </c>
      <c r="B188" s="11" t="s">
        <v>770</v>
      </c>
      <c r="C188" s="12"/>
      <c r="D188" s="11">
        <v>1</v>
      </c>
      <c r="E188" s="13"/>
      <c r="F188" s="12" t="s">
        <v>52</v>
      </c>
      <c r="G188" s="11"/>
      <c r="H188" s="11">
        <v>1</v>
      </c>
      <c r="I188" s="11"/>
      <c r="J188" s="11"/>
      <c r="K188" s="11"/>
      <c r="L188" s="11">
        <v>0</v>
      </c>
      <c r="M188" s="11"/>
      <c r="N188" s="11"/>
      <c r="O188" s="11"/>
      <c r="P188" s="11"/>
      <c r="Q188" s="11"/>
      <c r="R188" s="11"/>
      <c r="S188" s="11">
        <v>1</v>
      </c>
      <c r="T188" s="11">
        <v>1</v>
      </c>
      <c r="U188" s="11"/>
      <c r="V188" s="11"/>
      <c r="W188" s="14">
        <v>1</v>
      </c>
      <c r="X188" s="11">
        <f t="shared" si="2"/>
        <v>1</v>
      </c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</row>
    <row r="189" spans="1:37" ht="14.25" customHeight="1" x14ac:dyDescent="0.25">
      <c r="A189" s="11" t="s">
        <v>771</v>
      </c>
      <c r="B189" s="11" t="s">
        <v>772</v>
      </c>
      <c r="C189" s="12"/>
      <c r="D189" s="11">
        <v>1</v>
      </c>
      <c r="E189" s="13" t="s">
        <v>773</v>
      </c>
      <c r="F189" s="12" t="s">
        <v>52</v>
      </c>
      <c r="G189" s="11">
        <v>0</v>
      </c>
      <c r="H189" s="11">
        <v>1</v>
      </c>
      <c r="I189" s="11">
        <v>0</v>
      </c>
      <c r="J189" s="11"/>
      <c r="K189" s="11"/>
      <c r="L189" s="11">
        <v>0</v>
      </c>
      <c r="M189" s="11"/>
      <c r="N189" s="11"/>
      <c r="O189" s="11"/>
      <c r="P189" s="11"/>
      <c r="Q189" s="11"/>
      <c r="R189" s="11"/>
      <c r="S189" s="11">
        <v>1</v>
      </c>
      <c r="T189" s="11">
        <v>1</v>
      </c>
      <c r="U189" s="11"/>
      <c r="V189" s="11"/>
      <c r="W189" s="14">
        <v>1</v>
      </c>
      <c r="X189" s="11">
        <f t="shared" si="2"/>
        <v>1</v>
      </c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</row>
    <row r="190" spans="1:37" ht="14.25" customHeight="1" x14ac:dyDescent="0.25">
      <c r="A190" s="11" t="s">
        <v>774</v>
      </c>
      <c r="B190" s="11" t="s">
        <v>775</v>
      </c>
      <c r="C190" s="12"/>
      <c r="D190" s="11">
        <v>1</v>
      </c>
      <c r="E190" s="13"/>
      <c r="F190" s="12" t="s">
        <v>69</v>
      </c>
      <c r="G190" s="11">
        <v>1</v>
      </c>
      <c r="H190" s="11">
        <v>0</v>
      </c>
      <c r="I190" s="11">
        <v>0</v>
      </c>
      <c r="J190" s="11"/>
      <c r="K190" s="11"/>
      <c r="L190" s="11">
        <v>0</v>
      </c>
      <c r="M190" s="11"/>
      <c r="N190" s="11"/>
      <c r="O190" s="11"/>
      <c r="P190" s="11"/>
      <c r="Q190" s="11"/>
      <c r="R190" s="11"/>
      <c r="S190" s="11">
        <v>1</v>
      </c>
      <c r="T190" s="11">
        <v>1</v>
      </c>
      <c r="U190" s="11"/>
      <c r="V190" s="11"/>
      <c r="W190" s="14">
        <v>1</v>
      </c>
      <c r="X190" s="11">
        <f t="shared" si="2"/>
        <v>1</v>
      </c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</row>
    <row r="191" spans="1:37" ht="14.25" customHeight="1" x14ac:dyDescent="0.25">
      <c r="A191" s="11" t="s">
        <v>776</v>
      </c>
      <c r="B191" s="11" t="s">
        <v>777</v>
      </c>
      <c r="C191" s="12"/>
      <c r="D191" s="11">
        <v>1</v>
      </c>
      <c r="E191" s="13"/>
      <c r="F191" s="12" t="s">
        <v>56</v>
      </c>
      <c r="G191" s="11">
        <v>0</v>
      </c>
      <c r="H191" s="11">
        <v>1</v>
      </c>
      <c r="I191" s="11">
        <v>0</v>
      </c>
      <c r="J191" s="11"/>
      <c r="K191" s="11"/>
      <c r="L191" s="11">
        <v>0</v>
      </c>
      <c r="M191" s="11"/>
      <c r="N191" s="11"/>
      <c r="O191" s="11"/>
      <c r="P191" s="11"/>
      <c r="Q191" s="11"/>
      <c r="R191" s="11"/>
      <c r="S191" s="11">
        <v>1</v>
      </c>
      <c r="T191" s="11">
        <v>2</v>
      </c>
      <c r="U191" s="11"/>
      <c r="V191" s="11"/>
      <c r="W191" s="14">
        <v>1</v>
      </c>
      <c r="X191" s="11">
        <f t="shared" si="2"/>
        <v>2</v>
      </c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</row>
    <row r="192" spans="1:37" ht="14.25" customHeight="1" x14ac:dyDescent="0.25">
      <c r="A192" s="11" t="s">
        <v>778</v>
      </c>
      <c r="B192" s="11" t="s">
        <v>779</v>
      </c>
      <c r="C192" s="12"/>
      <c r="D192" s="11">
        <v>1</v>
      </c>
      <c r="E192" s="13"/>
      <c r="F192" s="12" t="s">
        <v>780</v>
      </c>
      <c r="G192" s="11">
        <v>0</v>
      </c>
      <c r="H192" s="11">
        <v>0</v>
      </c>
      <c r="I192" s="11">
        <v>1</v>
      </c>
      <c r="J192" s="11"/>
      <c r="K192" s="11"/>
      <c r="L192" s="11">
        <v>0</v>
      </c>
      <c r="M192" s="11"/>
      <c r="N192" s="11"/>
      <c r="O192" s="11">
        <v>1</v>
      </c>
      <c r="P192" s="11">
        <v>1</v>
      </c>
      <c r="Q192" s="11">
        <v>1</v>
      </c>
      <c r="R192" s="11">
        <v>8</v>
      </c>
      <c r="S192" s="11">
        <v>1</v>
      </c>
      <c r="T192" s="11">
        <v>2</v>
      </c>
      <c r="U192" s="11">
        <v>1</v>
      </c>
      <c r="V192" s="11">
        <v>1</v>
      </c>
      <c r="W192" s="14">
        <v>1</v>
      </c>
      <c r="X192" s="11">
        <f t="shared" si="2"/>
        <v>12</v>
      </c>
      <c r="Y192" s="11">
        <v>1</v>
      </c>
      <c r="Z192" s="11">
        <v>1</v>
      </c>
      <c r="AA192" s="11"/>
      <c r="AB192" s="11">
        <v>1</v>
      </c>
      <c r="AC192" s="11">
        <v>1</v>
      </c>
      <c r="AD192" s="11"/>
      <c r="AE192" s="11"/>
      <c r="AF192" s="11"/>
      <c r="AG192" s="11"/>
      <c r="AH192" s="11"/>
      <c r="AI192" s="11"/>
      <c r="AJ192" s="11"/>
      <c r="AK192" s="11"/>
    </row>
    <row r="193" spans="1:37" ht="14.25" customHeight="1" x14ac:dyDescent="0.25">
      <c r="A193" s="11" t="s">
        <v>781</v>
      </c>
      <c r="B193" s="11" t="s">
        <v>782</v>
      </c>
      <c r="C193" s="12"/>
      <c r="D193" s="11">
        <v>1</v>
      </c>
      <c r="E193" s="13" t="s">
        <v>45</v>
      </c>
      <c r="F193" s="12"/>
      <c r="G193" s="11">
        <v>0</v>
      </c>
      <c r="H193" s="11">
        <v>1</v>
      </c>
      <c r="I193" s="11"/>
      <c r="J193" s="11"/>
      <c r="K193" s="11"/>
      <c r="L193" s="11">
        <v>0</v>
      </c>
      <c r="M193" s="11"/>
      <c r="N193" s="11"/>
      <c r="O193" s="11"/>
      <c r="P193" s="11"/>
      <c r="Q193" s="11">
        <v>1</v>
      </c>
      <c r="R193" s="11">
        <v>1</v>
      </c>
      <c r="S193" s="11"/>
      <c r="T193" s="11"/>
      <c r="U193" s="11"/>
      <c r="V193" s="11"/>
      <c r="W193" s="14">
        <v>1</v>
      </c>
      <c r="X193" s="11">
        <f t="shared" si="2"/>
        <v>1</v>
      </c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</row>
    <row r="194" spans="1:37" ht="14.25" customHeight="1" x14ac:dyDescent="0.25">
      <c r="A194" s="11" t="s">
        <v>783</v>
      </c>
      <c r="B194" s="11" t="s">
        <v>784</v>
      </c>
      <c r="C194" s="12"/>
      <c r="D194" s="11">
        <v>1</v>
      </c>
      <c r="E194" s="13" t="s">
        <v>524</v>
      </c>
      <c r="F194" s="12" t="s">
        <v>46</v>
      </c>
      <c r="G194" s="11">
        <v>0</v>
      </c>
      <c r="H194" s="11">
        <v>0</v>
      </c>
      <c r="I194" s="11">
        <v>1</v>
      </c>
      <c r="J194" s="11"/>
      <c r="K194" s="11"/>
      <c r="L194" s="11">
        <v>0</v>
      </c>
      <c r="M194" s="11"/>
      <c r="N194" s="11"/>
      <c r="O194" s="11"/>
      <c r="P194" s="11"/>
      <c r="Q194" s="11"/>
      <c r="R194" s="11"/>
      <c r="S194" s="11">
        <v>1</v>
      </c>
      <c r="T194" s="11">
        <v>1</v>
      </c>
      <c r="U194" s="11"/>
      <c r="V194" s="11"/>
      <c r="W194" s="14">
        <v>1</v>
      </c>
      <c r="X194" s="11">
        <f t="shared" ref="X194:X257" si="3">V194+T194+R194+P194</f>
        <v>1</v>
      </c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</row>
    <row r="195" spans="1:37" ht="14.25" customHeight="1" x14ac:dyDescent="0.25">
      <c r="A195" s="11" t="s">
        <v>785</v>
      </c>
      <c r="B195" s="11" t="s">
        <v>786</v>
      </c>
      <c r="C195" s="12"/>
      <c r="D195" s="11">
        <v>1</v>
      </c>
      <c r="E195" s="13"/>
      <c r="F195" s="12" t="s">
        <v>69</v>
      </c>
      <c r="G195" s="11">
        <v>1</v>
      </c>
      <c r="H195" s="11">
        <v>0</v>
      </c>
      <c r="I195" s="11">
        <v>0</v>
      </c>
      <c r="J195" s="11"/>
      <c r="K195" s="11"/>
      <c r="L195" s="11">
        <v>0</v>
      </c>
      <c r="M195" s="11"/>
      <c r="N195" s="11"/>
      <c r="O195" s="11"/>
      <c r="P195" s="11"/>
      <c r="Q195" s="11"/>
      <c r="R195" s="11"/>
      <c r="S195" s="11">
        <v>1</v>
      </c>
      <c r="T195" s="11">
        <v>4</v>
      </c>
      <c r="U195" s="11">
        <v>1</v>
      </c>
      <c r="V195" s="11">
        <v>1</v>
      </c>
      <c r="W195" s="14">
        <v>1</v>
      </c>
      <c r="X195" s="11">
        <f t="shared" si="3"/>
        <v>5</v>
      </c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</row>
    <row r="196" spans="1:37" ht="14.25" customHeight="1" x14ac:dyDescent="0.25">
      <c r="A196" s="11" t="s">
        <v>787</v>
      </c>
      <c r="B196" s="11" t="s">
        <v>788</v>
      </c>
      <c r="C196" s="12"/>
      <c r="D196" s="11">
        <v>1</v>
      </c>
      <c r="E196" s="13"/>
      <c r="F196" s="12" t="s">
        <v>124</v>
      </c>
      <c r="G196" s="11">
        <v>1</v>
      </c>
      <c r="H196" s="11">
        <v>0</v>
      </c>
      <c r="I196" s="11">
        <v>0</v>
      </c>
      <c r="J196" s="11"/>
      <c r="K196" s="11"/>
      <c r="L196" s="11">
        <v>0</v>
      </c>
      <c r="M196" s="11"/>
      <c r="N196" s="11"/>
      <c r="O196" s="11"/>
      <c r="P196" s="11"/>
      <c r="Q196" s="11">
        <v>1</v>
      </c>
      <c r="R196" s="11">
        <v>2</v>
      </c>
      <c r="S196" s="11">
        <v>1</v>
      </c>
      <c r="T196" s="11">
        <v>3</v>
      </c>
      <c r="U196" s="11"/>
      <c r="V196" s="11"/>
      <c r="W196" s="14">
        <v>1</v>
      </c>
      <c r="X196" s="11">
        <f t="shared" si="3"/>
        <v>5</v>
      </c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</row>
    <row r="197" spans="1:37" ht="14.25" customHeight="1" x14ac:dyDescent="0.25">
      <c r="A197" s="11" t="s">
        <v>789</v>
      </c>
      <c r="B197" s="11" t="s">
        <v>790</v>
      </c>
      <c r="C197" s="12"/>
      <c r="D197" s="11">
        <v>1</v>
      </c>
      <c r="E197" s="13" t="s">
        <v>45</v>
      </c>
      <c r="F197" s="12" t="s">
        <v>52</v>
      </c>
      <c r="G197" s="11">
        <v>0</v>
      </c>
      <c r="H197" s="11">
        <v>1</v>
      </c>
      <c r="I197" s="11">
        <v>0</v>
      </c>
      <c r="J197" s="11"/>
      <c r="K197" s="11"/>
      <c r="L197" s="11">
        <v>0</v>
      </c>
      <c r="M197" s="11"/>
      <c r="N197" s="11"/>
      <c r="O197" s="11"/>
      <c r="P197" s="11"/>
      <c r="Q197" s="11">
        <v>1</v>
      </c>
      <c r="R197" s="11">
        <v>3</v>
      </c>
      <c r="S197" s="11">
        <v>1</v>
      </c>
      <c r="T197" s="11">
        <v>5</v>
      </c>
      <c r="U197" s="11">
        <v>1</v>
      </c>
      <c r="V197" s="11">
        <v>1</v>
      </c>
      <c r="W197" s="14">
        <v>1</v>
      </c>
      <c r="X197" s="11">
        <f t="shared" si="3"/>
        <v>9</v>
      </c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</row>
    <row r="198" spans="1:37" ht="14.25" customHeight="1" x14ac:dyDescent="0.25">
      <c r="A198" s="11" t="s">
        <v>791</v>
      </c>
      <c r="B198" s="11" t="s">
        <v>792</v>
      </c>
      <c r="C198" s="12"/>
      <c r="D198" s="11">
        <v>1</v>
      </c>
      <c r="E198" s="13"/>
      <c r="F198" s="12" t="s">
        <v>46</v>
      </c>
      <c r="G198" s="11">
        <v>0</v>
      </c>
      <c r="H198" s="11">
        <v>0</v>
      </c>
      <c r="I198" s="11">
        <v>1</v>
      </c>
      <c r="J198" s="11"/>
      <c r="K198" s="11"/>
      <c r="L198" s="11">
        <v>0</v>
      </c>
      <c r="M198" s="11"/>
      <c r="N198" s="11"/>
      <c r="O198" s="11"/>
      <c r="P198" s="11"/>
      <c r="Q198" s="11"/>
      <c r="R198" s="11"/>
      <c r="S198" s="11">
        <v>1</v>
      </c>
      <c r="T198" s="11">
        <v>1</v>
      </c>
      <c r="U198" s="11">
        <v>1</v>
      </c>
      <c r="V198" s="11">
        <v>3</v>
      </c>
      <c r="W198" s="14">
        <v>1</v>
      </c>
      <c r="X198" s="11">
        <f t="shared" si="3"/>
        <v>4</v>
      </c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</row>
    <row r="199" spans="1:37" ht="14.25" customHeight="1" x14ac:dyDescent="0.25">
      <c r="A199" s="11" t="s">
        <v>793</v>
      </c>
      <c r="B199" s="11" t="s">
        <v>794</v>
      </c>
      <c r="C199" s="12"/>
      <c r="D199" s="11">
        <v>1</v>
      </c>
      <c r="E199" s="13" t="s">
        <v>45</v>
      </c>
      <c r="F199" s="12" t="s">
        <v>56</v>
      </c>
      <c r="G199" s="11">
        <v>0</v>
      </c>
      <c r="H199" s="11">
        <v>1</v>
      </c>
      <c r="I199" s="11">
        <v>0</v>
      </c>
      <c r="J199" s="11"/>
      <c r="K199" s="11"/>
      <c r="L199" s="11">
        <v>0</v>
      </c>
      <c r="M199" s="11"/>
      <c r="N199" s="11"/>
      <c r="O199" s="11">
        <v>1</v>
      </c>
      <c r="P199" s="11">
        <v>2</v>
      </c>
      <c r="Q199" s="11">
        <v>1</v>
      </c>
      <c r="R199" s="11">
        <v>1</v>
      </c>
      <c r="S199" s="11">
        <v>1</v>
      </c>
      <c r="T199" s="11">
        <v>2</v>
      </c>
      <c r="U199" s="11">
        <v>1</v>
      </c>
      <c r="V199" s="11">
        <v>2</v>
      </c>
      <c r="W199" s="14">
        <v>1</v>
      </c>
      <c r="X199" s="11">
        <f t="shared" si="3"/>
        <v>7</v>
      </c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</row>
    <row r="200" spans="1:37" ht="14.25" customHeight="1" x14ac:dyDescent="0.25">
      <c r="A200" s="11" t="s">
        <v>795</v>
      </c>
      <c r="B200" s="11" t="s">
        <v>796</v>
      </c>
      <c r="C200" s="12"/>
      <c r="D200" s="11">
        <v>1</v>
      </c>
      <c r="E200" s="13"/>
      <c r="F200" s="12" t="s">
        <v>69</v>
      </c>
      <c r="G200" s="11">
        <v>1</v>
      </c>
      <c r="H200" s="11">
        <v>0</v>
      </c>
      <c r="I200" s="11">
        <v>0</v>
      </c>
      <c r="J200" s="11"/>
      <c r="K200" s="11"/>
      <c r="L200" s="11"/>
      <c r="M200" s="11"/>
      <c r="N200" s="11"/>
      <c r="O200" s="11">
        <v>1</v>
      </c>
      <c r="P200" s="11">
        <v>5</v>
      </c>
      <c r="Q200" s="11">
        <v>1</v>
      </c>
      <c r="R200" s="11">
        <v>2</v>
      </c>
      <c r="S200" s="11"/>
      <c r="T200" s="11"/>
      <c r="U200" s="11"/>
      <c r="V200" s="11"/>
      <c r="W200" s="14">
        <v>1</v>
      </c>
      <c r="X200" s="11">
        <f t="shared" si="3"/>
        <v>7</v>
      </c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</row>
    <row r="201" spans="1:37" ht="14.25" customHeight="1" x14ac:dyDescent="0.25">
      <c r="A201" s="11" t="s">
        <v>797</v>
      </c>
      <c r="B201" s="11" t="s">
        <v>798</v>
      </c>
      <c r="C201" s="12"/>
      <c r="D201" s="11">
        <v>1</v>
      </c>
      <c r="E201" s="12" t="s">
        <v>337</v>
      </c>
      <c r="F201" s="12" t="s">
        <v>52</v>
      </c>
      <c r="G201" s="11">
        <v>0</v>
      </c>
      <c r="H201" s="11">
        <v>1</v>
      </c>
      <c r="I201" s="11">
        <v>0</v>
      </c>
      <c r="J201" s="11"/>
      <c r="K201" s="11"/>
      <c r="L201" s="11">
        <v>0</v>
      </c>
      <c r="M201" s="11"/>
      <c r="N201" s="11"/>
      <c r="O201" s="11"/>
      <c r="P201" s="11"/>
      <c r="Q201" s="11"/>
      <c r="R201" s="11"/>
      <c r="S201" s="11"/>
      <c r="T201" s="11"/>
      <c r="U201" s="11">
        <v>1</v>
      </c>
      <c r="V201" s="11">
        <v>1</v>
      </c>
      <c r="W201" s="14">
        <v>1</v>
      </c>
      <c r="X201" s="11">
        <f t="shared" si="3"/>
        <v>1</v>
      </c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</row>
    <row r="202" spans="1:37" ht="14.25" customHeight="1" x14ac:dyDescent="0.25">
      <c r="A202" s="11" t="s">
        <v>799</v>
      </c>
      <c r="B202" s="11" t="s">
        <v>800</v>
      </c>
      <c r="C202" s="12"/>
      <c r="D202" s="11">
        <v>1</v>
      </c>
      <c r="E202" s="13"/>
      <c r="F202" s="12" t="s">
        <v>110</v>
      </c>
      <c r="G202" s="11"/>
      <c r="H202" s="11"/>
      <c r="I202" s="11">
        <v>1</v>
      </c>
      <c r="J202" s="11"/>
      <c r="K202" s="11"/>
      <c r="L202" s="11"/>
      <c r="M202" s="11"/>
      <c r="N202" s="11"/>
      <c r="O202" s="11">
        <v>1</v>
      </c>
      <c r="P202" s="11">
        <v>1</v>
      </c>
      <c r="Q202" s="11">
        <v>1</v>
      </c>
      <c r="R202" s="11">
        <v>4</v>
      </c>
      <c r="S202" s="11"/>
      <c r="T202" s="11"/>
      <c r="U202" s="11">
        <v>1</v>
      </c>
      <c r="V202" s="11">
        <v>1</v>
      </c>
      <c r="W202" s="14">
        <v>1</v>
      </c>
      <c r="X202" s="11">
        <f t="shared" si="3"/>
        <v>6</v>
      </c>
      <c r="Y202" s="11">
        <v>1</v>
      </c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</row>
    <row r="203" spans="1:37" ht="14.25" customHeight="1" x14ac:dyDescent="0.25">
      <c r="A203" s="11" t="s">
        <v>801</v>
      </c>
      <c r="B203" s="11" t="s">
        <v>802</v>
      </c>
      <c r="C203" s="12"/>
      <c r="D203" s="11">
        <v>1</v>
      </c>
      <c r="E203" s="13" t="s">
        <v>733</v>
      </c>
      <c r="F203" s="12" t="s">
        <v>69</v>
      </c>
      <c r="G203" s="11">
        <v>1</v>
      </c>
      <c r="H203" s="11">
        <v>0</v>
      </c>
      <c r="I203" s="11">
        <v>0</v>
      </c>
      <c r="J203" s="11"/>
      <c r="K203" s="11"/>
      <c r="L203" s="11"/>
      <c r="M203" s="11"/>
      <c r="N203" s="11"/>
      <c r="O203" s="11">
        <v>1</v>
      </c>
      <c r="P203" s="11">
        <v>1</v>
      </c>
      <c r="Q203" s="11">
        <v>1</v>
      </c>
      <c r="R203" s="11">
        <v>1</v>
      </c>
      <c r="S203" s="11"/>
      <c r="T203" s="11"/>
      <c r="U203" s="11"/>
      <c r="V203" s="11"/>
      <c r="W203" s="14">
        <v>1</v>
      </c>
      <c r="X203" s="11">
        <f t="shared" si="3"/>
        <v>2</v>
      </c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</row>
    <row r="204" spans="1:37" ht="14.25" customHeight="1" x14ac:dyDescent="0.25">
      <c r="A204" s="11" t="s">
        <v>803</v>
      </c>
      <c r="B204" s="11" t="s">
        <v>804</v>
      </c>
      <c r="C204" s="12"/>
      <c r="D204" s="11">
        <v>1</v>
      </c>
      <c r="E204" s="13"/>
      <c r="F204" s="12" t="s">
        <v>52</v>
      </c>
      <c r="G204" s="11">
        <v>0</v>
      </c>
      <c r="H204" s="11">
        <v>1</v>
      </c>
      <c r="I204" s="11">
        <v>0</v>
      </c>
      <c r="J204" s="11"/>
      <c r="K204" s="11"/>
      <c r="L204" s="11">
        <v>0</v>
      </c>
      <c r="M204" s="11"/>
      <c r="N204" s="11"/>
      <c r="O204" s="11"/>
      <c r="P204" s="11"/>
      <c r="Q204" s="11"/>
      <c r="R204" s="11"/>
      <c r="S204" s="11">
        <v>1</v>
      </c>
      <c r="T204" s="11">
        <v>1</v>
      </c>
      <c r="U204" s="11"/>
      <c r="V204" s="11"/>
      <c r="W204" s="14">
        <v>1</v>
      </c>
      <c r="X204" s="11">
        <f t="shared" si="3"/>
        <v>1</v>
      </c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</row>
    <row r="205" spans="1:37" ht="14.25" customHeight="1" x14ac:dyDescent="0.25">
      <c r="A205" s="11" t="s">
        <v>805</v>
      </c>
      <c r="B205" s="11" t="s">
        <v>806</v>
      </c>
      <c r="C205" s="12"/>
      <c r="D205" s="11">
        <v>1</v>
      </c>
      <c r="E205" s="13"/>
      <c r="F205" s="12"/>
      <c r="G205" s="11"/>
      <c r="H205" s="11"/>
      <c r="I205" s="11"/>
      <c r="J205" s="11"/>
      <c r="K205" s="11"/>
      <c r="L205" s="11">
        <v>0</v>
      </c>
      <c r="M205" s="11"/>
      <c r="N205" s="11"/>
      <c r="O205" s="11"/>
      <c r="P205" s="11"/>
      <c r="Q205" s="11"/>
      <c r="R205" s="11"/>
      <c r="S205" s="11">
        <v>1</v>
      </c>
      <c r="T205" s="11">
        <v>1</v>
      </c>
      <c r="U205" s="11"/>
      <c r="V205" s="11"/>
      <c r="W205" s="14">
        <v>1</v>
      </c>
      <c r="X205" s="11">
        <f t="shared" si="3"/>
        <v>1</v>
      </c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</row>
    <row r="206" spans="1:37" ht="14.25" customHeight="1" x14ac:dyDescent="0.25">
      <c r="A206" s="11" t="s">
        <v>807</v>
      </c>
      <c r="B206" s="11" t="s">
        <v>808</v>
      </c>
      <c r="C206" s="12"/>
      <c r="D206" s="11">
        <v>1</v>
      </c>
      <c r="E206" s="13"/>
      <c r="F206" s="12" t="s">
        <v>52</v>
      </c>
      <c r="G206" s="11">
        <v>0</v>
      </c>
      <c r="H206" s="11">
        <v>1</v>
      </c>
      <c r="I206" s="11">
        <v>0</v>
      </c>
      <c r="J206" s="11"/>
      <c r="K206" s="11"/>
      <c r="L206" s="11">
        <v>0</v>
      </c>
      <c r="M206" s="11"/>
      <c r="N206" s="11"/>
      <c r="O206" s="11"/>
      <c r="P206" s="11"/>
      <c r="Q206" s="11"/>
      <c r="R206" s="11"/>
      <c r="S206" s="11">
        <v>1</v>
      </c>
      <c r="T206" s="11">
        <v>1</v>
      </c>
      <c r="U206" s="11"/>
      <c r="V206" s="11"/>
      <c r="W206" s="14">
        <v>1</v>
      </c>
      <c r="X206" s="11">
        <f t="shared" si="3"/>
        <v>1</v>
      </c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</row>
    <row r="207" spans="1:37" ht="14.25" customHeight="1" x14ac:dyDescent="0.25">
      <c r="A207" s="11" t="s">
        <v>809</v>
      </c>
      <c r="B207" s="11" t="s">
        <v>810</v>
      </c>
      <c r="C207" s="12"/>
      <c r="D207" s="11">
        <v>1</v>
      </c>
      <c r="E207" s="13" t="s">
        <v>333</v>
      </c>
      <c r="F207" s="12" t="s">
        <v>52</v>
      </c>
      <c r="G207" s="11">
        <v>0</v>
      </c>
      <c r="H207" s="11">
        <v>1</v>
      </c>
      <c r="I207" s="11">
        <v>0</v>
      </c>
      <c r="J207" s="11"/>
      <c r="K207" s="11"/>
      <c r="L207" s="11">
        <v>0</v>
      </c>
      <c r="M207" s="11"/>
      <c r="N207" s="11"/>
      <c r="O207" s="11"/>
      <c r="P207" s="11"/>
      <c r="Q207" s="11"/>
      <c r="R207" s="11"/>
      <c r="S207" s="11">
        <v>1</v>
      </c>
      <c r="T207" s="11">
        <v>6</v>
      </c>
      <c r="U207" s="11">
        <v>1</v>
      </c>
      <c r="V207" s="11">
        <v>2</v>
      </c>
      <c r="W207" s="14">
        <v>1</v>
      </c>
      <c r="X207" s="11">
        <f t="shared" si="3"/>
        <v>8</v>
      </c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</row>
    <row r="208" spans="1:37" ht="14.25" customHeight="1" x14ac:dyDescent="0.25">
      <c r="A208" s="11" t="s">
        <v>811</v>
      </c>
      <c r="B208" s="11" t="s">
        <v>812</v>
      </c>
      <c r="C208" s="12"/>
      <c r="D208" s="11">
        <v>1</v>
      </c>
      <c r="E208" s="13"/>
      <c r="F208" s="12"/>
      <c r="G208" s="11"/>
      <c r="H208" s="11"/>
      <c r="I208" s="11"/>
      <c r="J208" s="11"/>
      <c r="K208" s="11"/>
      <c r="L208" s="11">
        <v>0</v>
      </c>
      <c r="M208" s="11"/>
      <c r="N208" s="11"/>
      <c r="O208" s="11"/>
      <c r="P208" s="11"/>
      <c r="Q208" s="11"/>
      <c r="R208" s="11"/>
      <c r="S208" s="11">
        <v>1</v>
      </c>
      <c r="T208" s="11">
        <v>2</v>
      </c>
      <c r="U208" s="11"/>
      <c r="V208" s="11"/>
      <c r="W208" s="14">
        <v>1</v>
      </c>
      <c r="X208" s="11">
        <f t="shared" si="3"/>
        <v>2</v>
      </c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</row>
    <row r="209" spans="1:37" ht="14.25" customHeight="1" x14ac:dyDescent="0.25">
      <c r="A209" s="11" t="s">
        <v>813</v>
      </c>
      <c r="B209" s="11" t="s">
        <v>814</v>
      </c>
      <c r="C209" s="12"/>
      <c r="D209" s="11">
        <v>1</v>
      </c>
      <c r="E209" s="13" t="s">
        <v>45</v>
      </c>
      <c r="F209" s="12"/>
      <c r="G209" s="11">
        <v>0</v>
      </c>
      <c r="H209" s="11">
        <v>1</v>
      </c>
      <c r="I209" s="11">
        <v>0</v>
      </c>
      <c r="J209" s="11"/>
      <c r="K209" s="11"/>
      <c r="L209" s="11">
        <v>0</v>
      </c>
      <c r="M209" s="11"/>
      <c r="N209" s="11"/>
      <c r="O209" s="11"/>
      <c r="P209" s="11"/>
      <c r="Q209" s="11"/>
      <c r="R209" s="11"/>
      <c r="S209" s="11">
        <v>1</v>
      </c>
      <c r="T209" s="11">
        <v>1</v>
      </c>
      <c r="U209" s="11">
        <v>1</v>
      </c>
      <c r="V209" s="11">
        <v>3</v>
      </c>
      <c r="W209" s="14">
        <v>1</v>
      </c>
      <c r="X209" s="11">
        <f t="shared" si="3"/>
        <v>4</v>
      </c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</row>
    <row r="210" spans="1:37" ht="14.25" customHeight="1" x14ac:dyDescent="0.25">
      <c r="A210" s="11" t="s">
        <v>815</v>
      </c>
      <c r="B210" s="11" t="s">
        <v>816</v>
      </c>
      <c r="C210" s="12"/>
      <c r="D210" s="11">
        <v>1</v>
      </c>
      <c r="E210" s="13" t="s">
        <v>45</v>
      </c>
      <c r="F210" s="12" t="s">
        <v>52</v>
      </c>
      <c r="G210" s="11">
        <v>0</v>
      </c>
      <c r="H210" s="11">
        <v>1</v>
      </c>
      <c r="I210" s="11">
        <v>0</v>
      </c>
      <c r="J210" s="11"/>
      <c r="K210" s="11"/>
      <c r="L210" s="11">
        <v>0</v>
      </c>
      <c r="M210" s="11"/>
      <c r="N210" s="11"/>
      <c r="O210" s="11"/>
      <c r="P210" s="11"/>
      <c r="Q210" s="11"/>
      <c r="R210" s="11"/>
      <c r="S210" s="11">
        <v>1</v>
      </c>
      <c r="T210" s="11">
        <v>1</v>
      </c>
      <c r="U210" s="11"/>
      <c r="V210" s="11"/>
      <c r="W210" s="14">
        <v>1</v>
      </c>
      <c r="X210" s="11">
        <f t="shared" si="3"/>
        <v>1</v>
      </c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</row>
    <row r="211" spans="1:37" ht="14.25" customHeight="1" x14ac:dyDescent="0.25">
      <c r="A211" s="11" t="s">
        <v>817</v>
      </c>
      <c r="B211" s="11" t="s">
        <v>818</v>
      </c>
      <c r="C211" s="12"/>
      <c r="D211" s="11">
        <v>1</v>
      </c>
      <c r="E211" s="13"/>
      <c r="F211" s="12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>
        <v>1</v>
      </c>
      <c r="R211" s="11">
        <v>2</v>
      </c>
      <c r="S211" s="11"/>
      <c r="T211" s="11"/>
      <c r="U211" s="11"/>
      <c r="V211" s="11"/>
      <c r="W211" s="14">
        <v>1</v>
      </c>
      <c r="X211" s="11">
        <f t="shared" si="3"/>
        <v>2</v>
      </c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</row>
    <row r="212" spans="1:37" ht="14.25" customHeight="1" x14ac:dyDescent="0.25">
      <c r="A212" s="11" t="s">
        <v>819</v>
      </c>
      <c r="B212" s="11" t="s">
        <v>820</v>
      </c>
      <c r="C212" s="12"/>
      <c r="D212" s="11">
        <v>1</v>
      </c>
      <c r="E212" s="13" t="s">
        <v>45</v>
      </c>
      <c r="F212" s="12"/>
      <c r="G212" s="11">
        <v>0</v>
      </c>
      <c r="H212" s="11">
        <v>1</v>
      </c>
      <c r="I212" s="11">
        <v>0</v>
      </c>
      <c r="J212" s="11"/>
      <c r="K212" s="11"/>
      <c r="L212" s="11">
        <v>0</v>
      </c>
      <c r="M212" s="11"/>
      <c r="N212" s="11"/>
      <c r="O212" s="11"/>
      <c r="P212" s="11"/>
      <c r="Q212" s="11"/>
      <c r="R212" s="11"/>
      <c r="S212" s="11">
        <v>1</v>
      </c>
      <c r="T212" s="11">
        <v>1</v>
      </c>
      <c r="U212" s="11"/>
      <c r="V212" s="11"/>
      <c r="W212" s="14">
        <v>1</v>
      </c>
      <c r="X212" s="11">
        <f t="shared" si="3"/>
        <v>1</v>
      </c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</row>
    <row r="213" spans="1:37" ht="14.25" customHeight="1" x14ac:dyDescent="0.25">
      <c r="A213" s="11" t="s">
        <v>821</v>
      </c>
      <c r="B213" s="11" t="s">
        <v>822</v>
      </c>
      <c r="C213" s="12"/>
      <c r="D213" s="11">
        <v>1</v>
      </c>
      <c r="E213" s="13"/>
      <c r="F213" s="12" t="s">
        <v>46</v>
      </c>
      <c r="G213" s="11">
        <v>0</v>
      </c>
      <c r="H213" s="11">
        <v>0</v>
      </c>
      <c r="I213" s="11">
        <v>1</v>
      </c>
      <c r="J213" s="11">
        <v>0</v>
      </c>
      <c r="K213" s="11"/>
      <c r="L213" s="11">
        <v>0</v>
      </c>
      <c r="M213" s="11"/>
      <c r="N213" s="11"/>
      <c r="O213" s="11"/>
      <c r="P213" s="11"/>
      <c r="Q213" s="11">
        <v>1</v>
      </c>
      <c r="R213" s="11">
        <v>5</v>
      </c>
      <c r="S213" s="11">
        <v>1</v>
      </c>
      <c r="T213" s="11">
        <v>1</v>
      </c>
      <c r="U213" s="11"/>
      <c r="V213" s="11"/>
      <c r="W213" s="14">
        <v>1</v>
      </c>
      <c r="X213" s="11">
        <f t="shared" si="3"/>
        <v>6</v>
      </c>
      <c r="Y213" s="11">
        <v>1</v>
      </c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</row>
    <row r="214" spans="1:37" ht="14.25" customHeight="1" x14ac:dyDescent="0.25">
      <c r="A214" s="11" t="s">
        <v>823</v>
      </c>
      <c r="B214" s="11" t="s">
        <v>824</v>
      </c>
      <c r="C214" s="12"/>
      <c r="D214" s="11">
        <v>1</v>
      </c>
      <c r="E214" s="13" t="s">
        <v>45</v>
      </c>
      <c r="F214" s="12" t="s">
        <v>69</v>
      </c>
      <c r="G214" s="11">
        <v>1</v>
      </c>
      <c r="H214" s="11">
        <v>0</v>
      </c>
      <c r="I214" s="11">
        <v>0</v>
      </c>
      <c r="J214" s="11"/>
      <c r="K214" s="11"/>
      <c r="L214" s="11"/>
      <c r="M214" s="11"/>
      <c r="N214" s="11"/>
      <c r="O214" s="11"/>
      <c r="P214" s="11"/>
      <c r="Q214" s="11">
        <v>1</v>
      </c>
      <c r="R214" s="11">
        <v>1</v>
      </c>
      <c r="S214" s="11"/>
      <c r="T214" s="11"/>
      <c r="U214" s="11"/>
      <c r="V214" s="11"/>
      <c r="W214" s="14">
        <v>1</v>
      </c>
      <c r="X214" s="11">
        <f t="shared" si="3"/>
        <v>1</v>
      </c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</row>
    <row r="215" spans="1:37" ht="14.25" customHeight="1" x14ac:dyDescent="0.25">
      <c r="A215" s="11" t="s">
        <v>825</v>
      </c>
      <c r="B215" s="11" t="s">
        <v>826</v>
      </c>
      <c r="C215" s="12"/>
      <c r="D215" s="11">
        <v>1</v>
      </c>
      <c r="E215" s="12" t="s">
        <v>827</v>
      </c>
      <c r="F215" s="12" t="s">
        <v>124</v>
      </c>
      <c r="G215" s="11">
        <v>1</v>
      </c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>
        <v>1</v>
      </c>
      <c r="V215" s="11">
        <v>2</v>
      </c>
      <c r="W215" s="14">
        <v>1</v>
      </c>
      <c r="X215" s="11">
        <f t="shared" si="3"/>
        <v>2</v>
      </c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</row>
    <row r="216" spans="1:37" ht="14.25" customHeight="1" x14ac:dyDescent="0.25">
      <c r="A216" s="11" t="s">
        <v>828</v>
      </c>
      <c r="B216" s="11" t="s">
        <v>829</v>
      </c>
      <c r="C216" s="12"/>
      <c r="D216" s="11">
        <v>1</v>
      </c>
      <c r="E216" s="12" t="s">
        <v>103</v>
      </c>
      <c r="F216" s="12" t="s">
        <v>52</v>
      </c>
      <c r="G216" s="11">
        <v>0</v>
      </c>
      <c r="H216" s="11">
        <v>1</v>
      </c>
      <c r="I216" s="11">
        <v>0</v>
      </c>
      <c r="J216" s="11"/>
      <c r="K216" s="11"/>
      <c r="L216" s="11">
        <v>0</v>
      </c>
      <c r="M216" s="11"/>
      <c r="N216" s="11"/>
      <c r="O216" s="11"/>
      <c r="P216" s="11"/>
      <c r="Q216" s="11"/>
      <c r="R216" s="11"/>
      <c r="S216" s="11"/>
      <c r="T216" s="11"/>
      <c r="U216" s="11">
        <v>1</v>
      </c>
      <c r="V216" s="11">
        <v>1</v>
      </c>
      <c r="W216" s="14">
        <v>1</v>
      </c>
      <c r="X216" s="11">
        <f t="shared" si="3"/>
        <v>1</v>
      </c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</row>
    <row r="217" spans="1:37" ht="14.25" customHeight="1" x14ac:dyDescent="0.25">
      <c r="A217" s="11" t="s">
        <v>830</v>
      </c>
      <c r="B217" s="11" t="s">
        <v>831</v>
      </c>
      <c r="C217" s="12"/>
      <c r="D217" s="11">
        <v>1</v>
      </c>
      <c r="E217" s="13"/>
      <c r="F217" s="12" t="s">
        <v>423</v>
      </c>
      <c r="G217" s="11">
        <v>0</v>
      </c>
      <c r="H217" s="11">
        <v>0</v>
      </c>
      <c r="I217" s="11">
        <v>1</v>
      </c>
      <c r="J217" s="11"/>
      <c r="K217" s="11"/>
      <c r="L217" s="11">
        <v>0</v>
      </c>
      <c r="M217" s="11"/>
      <c r="N217" s="11"/>
      <c r="O217" s="11"/>
      <c r="P217" s="11"/>
      <c r="Q217" s="11"/>
      <c r="R217" s="11"/>
      <c r="S217" s="11">
        <v>1</v>
      </c>
      <c r="T217" s="11">
        <v>3</v>
      </c>
      <c r="U217" s="11"/>
      <c r="V217" s="11"/>
      <c r="W217" s="14">
        <v>1</v>
      </c>
      <c r="X217" s="11">
        <f t="shared" si="3"/>
        <v>3</v>
      </c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</row>
    <row r="218" spans="1:37" ht="14.25" customHeight="1" x14ac:dyDescent="0.25">
      <c r="A218" s="11" t="s">
        <v>832</v>
      </c>
      <c r="B218" s="11" t="s">
        <v>833</v>
      </c>
      <c r="C218" s="12"/>
      <c r="D218" s="11">
        <v>1</v>
      </c>
      <c r="E218" s="13" t="s">
        <v>45</v>
      </c>
      <c r="F218" s="12" t="s">
        <v>46</v>
      </c>
      <c r="G218" s="11">
        <v>0</v>
      </c>
      <c r="H218" s="11">
        <v>0</v>
      </c>
      <c r="I218" s="11">
        <v>1</v>
      </c>
      <c r="J218" s="11"/>
      <c r="K218" s="11"/>
      <c r="L218" s="11">
        <v>0</v>
      </c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>
        <v>1</v>
      </c>
      <c r="X218" s="11">
        <f t="shared" si="3"/>
        <v>0</v>
      </c>
      <c r="Y218" s="11">
        <v>1</v>
      </c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</row>
    <row r="219" spans="1:37" ht="14.25" customHeight="1" x14ac:dyDescent="0.25">
      <c r="A219" s="11" t="s">
        <v>834</v>
      </c>
      <c r="B219" s="11" t="s">
        <v>835</v>
      </c>
      <c r="C219" s="12"/>
      <c r="D219" s="11">
        <v>1</v>
      </c>
      <c r="E219" s="13" t="s">
        <v>45</v>
      </c>
      <c r="F219" s="12" t="s">
        <v>110</v>
      </c>
      <c r="G219" s="11"/>
      <c r="H219" s="11"/>
      <c r="I219" s="11">
        <v>1</v>
      </c>
      <c r="J219" s="11"/>
      <c r="K219" s="11"/>
      <c r="L219" s="11"/>
      <c r="M219" s="11"/>
      <c r="N219" s="11"/>
      <c r="O219" s="11"/>
      <c r="P219" s="11"/>
      <c r="Q219" s="11">
        <v>1</v>
      </c>
      <c r="R219" s="11">
        <v>1</v>
      </c>
      <c r="S219" s="11"/>
      <c r="T219" s="11"/>
      <c r="U219" s="11"/>
      <c r="V219" s="11"/>
      <c r="W219" s="14">
        <v>1</v>
      </c>
      <c r="X219" s="11">
        <f t="shared" si="3"/>
        <v>1</v>
      </c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</row>
    <row r="220" spans="1:37" ht="14.25" customHeight="1" x14ac:dyDescent="0.25">
      <c r="A220" s="11" t="s">
        <v>836</v>
      </c>
      <c r="B220" s="11" t="s">
        <v>837</v>
      </c>
      <c r="C220" s="12"/>
      <c r="D220" s="11">
        <v>1</v>
      </c>
      <c r="E220" s="13" t="s">
        <v>45</v>
      </c>
      <c r="F220" s="12" t="s">
        <v>52</v>
      </c>
      <c r="G220" s="11">
        <v>0</v>
      </c>
      <c r="H220" s="11">
        <v>1</v>
      </c>
      <c r="I220" s="11">
        <v>0</v>
      </c>
      <c r="J220" s="11"/>
      <c r="K220" s="11"/>
      <c r="L220" s="11">
        <v>0</v>
      </c>
      <c r="M220" s="11"/>
      <c r="N220" s="11"/>
      <c r="O220" s="11"/>
      <c r="P220" s="11"/>
      <c r="Q220" s="11"/>
      <c r="R220" s="11"/>
      <c r="S220" s="11">
        <v>1</v>
      </c>
      <c r="T220" s="11">
        <v>2</v>
      </c>
      <c r="U220" s="11"/>
      <c r="V220" s="11"/>
      <c r="W220" s="14">
        <v>1</v>
      </c>
      <c r="X220" s="11">
        <f t="shared" si="3"/>
        <v>2</v>
      </c>
      <c r="Y220" s="11">
        <v>1</v>
      </c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</row>
    <row r="221" spans="1:37" ht="14.25" customHeight="1" x14ac:dyDescent="0.25">
      <c r="A221" s="11" t="s">
        <v>838</v>
      </c>
      <c r="B221" s="11" t="s">
        <v>839</v>
      </c>
      <c r="C221" s="12"/>
      <c r="D221" s="11">
        <v>1</v>
      </c>
      <c r="E221" s="13" t="s">
        <v>56</v>
      </c>
      <c r="F221" s="12" t="s">
        <v>52</v>
      </c>
      <c r="G221" s="11">
        <v>0</v>
      </c>
      <c r="H221" s="11">
        <v>1</v>
      </c>
      <c r="I221" s="11">
        <v>0</v>
      </c>
      <c r="J221" s="11"/>
      <c r="K221" s="11"/>
      <c r="L221" s="11">
        <v>0</v>
      </c>
      <c r="M221" s="11"/>
      <c r="N221" s="11"/>
      <c r="O221" s="11">
        <v>1</v>
      </c>
      <c r="P221" s="11">
        <v>2</v>
      </c>
      <c r="Q221" s="11">
        <v>1</v>
      </c>
      <c r="R221" s="11">
        <v>1</v>
      </c>
      <c r="S221" s="11">
        <v>1</v>
      </c>
      <c r="T221" s="11">
        <v>3</v>
      </c>
      <c r="U221" s="11">
        <v>1</v>
      </c>
      <c r="V221" s="11">
        <v>1</v>
      </c>
      <c r="W221" s="14">
        <v>1</v>
      </c>
      <c r="X221" s="11">
        <f t="shared" si="3"/>
        <v>7</v>
      </c>
      <c r="Y221" s="11">
        <v>1</v>
      </c>
      <c r="Z221" s="11"/>
      <c r="AA221" s="11"/>
      <c r="AB221" s="11"/>
      <c r="AC221" s="11"/>
      <c r="AD221" s="11" t="s">
        <v>840</v>
      </c>
      <c r="AE221" s="11" t="s">
        <v>841</v>
      </c>
      <c r="AF221" s="18">
        <v>29767</v>
      </c>
      <c r="AG221" s="11" t="s">
        <v>842</v>
      </c>
      <c r="AH221" s="11" t="s">
        <v>146</v>
      </c>
      <c r="AI221" s="11"/>
      <c r="AJ221" s="11"/>
      <c r="AK221" s="11" t="s">
        <v>117</v>
      </c>
    </row>
    <row r="222" spans="1:37" ht="14.25" customHeight="1" x14ac:dyDescent="0.25">
      <c r="A222" s="11" t="s">
        <v>843</v>
      </c>
      <c r="B222" s="11" t="s">
        <v>844</v>
      </c>
      <c r="C222" s="12"/>
      <c r="D222" s="11">
        <v>1</v>
      </c>
      <c r="E222" s="13"/>
      <c r="F222" s="12" t="s">
        <v>46</v>
      </c>
      <c r="G222" s="11">
        <v>0</v>
      </c>
      <c r="H222" s="11">
        <v>0</v>
      </c>
      <c r="I222" s="11">
        <v>1</v>
      </c>
      <c r="J222" s="11"/>
      <c r="K222" s="11"/>
      <c r="L222" s="11">
        <v>0</v>
      </c>
      <c r="M222" s="11"/>
      <c r="N222" s="11"/>
      <c r="O222" s="11"/>
      <c r="P222" s="11"/>
      <c r="Q222" s="11">
        <v>1</v>
      </c>
      <c r="R222" s="11">
        <v>1</v>
      </c>
      <c r="S222" s="11">
        <v>1</v>
      </c>
      <c r="T222" s="11">
        <v>2</v>
      </c>
      <c r="U222" s="11">
        <v>1</v>
      </c>
      <c r="V222" s="11">
        <v>2</v>
      </c>
      <c r="W222" s="14">
        <v>1</v>
      </c>
      <c r="X222" s="11">
        <f t="shared" si="3"/>
        <v>5</v>
      </c>
      <c r="Y222" s="11"/>
      <c r="Z222" s="11"/>
      <c r="AA222" s="11"/>
      <c r="AB222" s="11"/>
      <c r="AC222" s="11"/>
      <c r="AD222" s="11" t="s">
        <v>845</v>
      </c>
      <c r="AE222" s="11" t="s">
        <v>846</v>
      </c>
      <c r="AF222" s="18">
        <v>30197</v>
      </c>
      <c r="AG222" s="11" t="s">
        <v>847</v>
      </c>
      <c r="AH222" s="11" t="s">
        <v>848</v>
      </c>
      <c r="AI222" s="11" t="s">
        <v>849</v>
      </c>
      <c r="AJ222" s="11" t="s">
        <v>850</v>
      </c>
      <c r="AK222" s="11" t="s">
        <v>117</v>
      </c>
    </row>
    <row r="223" spans="1:37" ht="14.25" customHeight="1" x14ac:dyDescent="0.25">
      <c r="A223" s="11" t="s">
        <v>851</v>
      </c>
      <c r="B223" s="11" t="s">
        <v>852</v>
      </c>
      <c r="C223" s="12"/>
      <c r="D223" s="11">
        <v>1</v>
      </c>
      <c r="E223" s="13" t="s">
        <v>69</v>
      </c>
      <c r="F223" s="12" t="s">
        <v>69</v>
      </c>
      <c r="G223" s="11">
        <v>1</v>
      </c>
      <c r="H223" s="11">
        <v>0</v>
      </c>
      <c r="I223" s="11">
        <v>0</v>
      </c>
      <c r="J223" s="11"/>
      <c r="K223" s="11"/>
      <c r="L223" s="11"/>
      <c r="M223" s="11"/>
      <c r="N223" s="11"/>
      <c r="O223" s="11">
        <v>1</v>
      </c>
      <c r="P223" s="11">
        <v>2</v>
      </c>
      <c r="Q223" s="11"/>
      <c r="R223" s="11"/>
      <c r="S223" s="11"/>
      <c r="T223" s="11"/>
      <c r="U223" s="11"/>
      <c r="V223" s="11"/>
      <c r="W223" s="14">
        <v>1</v>
      </c>
      <c r="X223" s="11">
        <f t="shared" si="3"/>
        <v>2</v>
      </c>
      <c r="Y223" s="11"/>
      <c r="Z223" s="11">
        <v>1</v>
      </c>
      <c r="AA223" s="11">
        <v>1</v>
      </c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</row>
    <row r="224" spans="1:37" ht="14.25" customHeight="1" x14ac:dyDescent="0.25">
      <c r="A224" s="11" t="s">
        <v>853</v>
      </c>
      <c r="B224" s="11" t="s">
        <v>854</v>
      </c>
      <c r="C224" s="12"/>
      <c r="D224" s="11">
        <v>1</v>
      </c>
      <c r="E224" s="13"/>
      <c r="F224" s="12" t="s">
        <v>52</v>
      </c>
      <c r="G224" s="11">
        <v>0</v>
      </c>
      <c r="H224" s="11">
        <v>1</v>
      </c>
      <c r="I224" s="11">
        <v>0</v>
      </c>
      <c r="J224" s="11"/>
      <c r="K224" s="11"/>
      <c r="L224" s="11">
        <v>0</v>
      </c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>
        <f t="shared" si="3"/>
        <v>0</v>
      </c>
      <c r="Y224" s="11"/>
      <c r="Z224" s="11">
        <v>1</v>
      </c>
      <c r="AA224" s="11">
        <v>1</v>
      </c>
      <c r="AB224" s="11"/>
      <c r="AC224" s="11"/>
      <c r="AD224" s="11" t="s">
        <v>855</v>
      </c>
      <c r="AE224" s="11" t="s">
        <v>856</v>
      </c>
      <c r="AF224" s="18">
        <v>29770</v>
      </c>
      <c r="AG224" s="11" t="s">
        <v>857</v>
      </c>
      <c r="AH224" s="11"/>
      <c r="AI224" s="11" t="s">
        <v>858</v>
      </c>
      <c r="AJ224" s="11"/>
      <c r="AK224" s="11" t="s">
        <v>117</v>
      </c>
    </row>
    <row r="225" spans="1:37" ht="14.25" customHeight="1" x14ac:dyDescent="0.25">
      <c r="A225" s="11" t="s">
        <v>859</v>
      </c>
      <c r="B225" s="11" t="s">
        <v>860</v>
      </c>
      <c r="C225" s="12"/>
      <c r="D225" s="11">
        <v>1</v>
      </c>
      <c r="E225" s="13"/>
      <c r="F225" s="12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>
        <f t="shared" si="3"/>
        <v>0</v>
      </c>
      <c r="Y225" s="11"/>
      <c r="Z225" s="11">
        <v>1</v>
      </c>
      <c r="AA225" s="11"/>
      <c r="AB225" s="11"/>
      <c r="AC225" s="11">
        <v>1</v>
      </c>
      <c r="AD225" s="11" t="s">
        <v>861</v>
      </c>
      <c r="AE225" s="11" t="s">
        <v>862</v>
      </c>
      <c r="AF225" s="18">
        <v>31756</v>
      </c>
      <c r="AG225" s="11" t="s">
        <v>863</v>
      </c>
      <c r="AH225" s="11" t="s">
        <v>114</v>
      </c>
      <c r="AI225" s="11"/>
      <c r="AJ225" s="11"/>
      <c r="AK225" s="11" t="s">
        <v>117</v>
      </c>
    </row>
    <row r="226" spans="1:37" ht="14.25" customHeight="1" x14ac:dyDescent="0.25">
      <c r="A226" s="11" t="s">
        <v>864</v>
      </c>
      <c r="B226" s="11" t="s">
        <v>865</v>
      </c>
      <c r="C226" s="12"/>
      <c r="D226" s="11">
        <v>1</v>
      </c>
      <c r="E226" s="13" t="s">
        <v>45</v>
      </c>
      <c r="F226" s="12" t="s">
        <v>56</v>
      </c>
      <c r="G226" s="11">
        <v>0</v>
      </c>
      <c r="H226" s="11">
        <v>1</v>
      </c>
      <c r="I226" s="11">
        <v>0</v>
      </c>
      <c r="J226" s="11"/>
      <c r="K226" s="11"/>
      <c r="L226" s="11">
        <v>0</v>
      </c>
      <c r="M226" s="11"/>
      <c r="N226" s="11"/>
      <c r="O226" s="11"/>
      <c r="P226" s="11"/>
      <c r="Q226" s="11"/>
      <c r="R226" s="11"/>
      <c r="S226" s="11">
        <v>1</v>
      </c>
      <c r="T226" s="11">
        <v>1</v>
      </c>
      <c r="U226" s="11"/>
      <c r="V226" s="11"/>
      <c r="W226" s="14">
        <v>1</v>
      </c>
      <c r="X226" s="11">
        <f t="shared" si="3"/>
        <v>1</v>
      </c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</row>
    <row r="227" spans="1:37" ht="14.25" customHeight="1" x14ac:dyDescent="0.25">
      <c r="A227" s="11" t="s">
        <v>866</v>
      </c>
      <c r="B227" s="11" t="s">
        <v>867</v>
      </c>
      <c r="C227" s="12"/>
      <c r="D227" s="11">
        <v>1</v>
      </c>
      <c r="E227" s="13"/>
      <c r="F227" s="12" t="s">
        <v>868</v>
      </c>
      <c r="G227" s="11">
        <v>0</v>
      </c>
      <c r="H227" s="11">
        <v>0</v>
      </c>
      <c r="I227" s="11">
        <v>1</v>
      </c>
      <c r="J227" s="11"/>
      <c r="K227" s="11"/>
      <c r="L227" s="11">
        <v>0</v>
      </c>
      <c r="M227" s="11"/>
      <c r="N227" s="11"/>
      <c r="O227" s="11"/>
      <c r="P227" s="11"/>
      <c r="Q227" s="11"/>
      <c r="R227" s="11"/>
      <c r="S227" s="11">
        <v>1</v>
      </c>
      <c r="T227" s="11">
        <v>1</v>
      </c>
      <c r="U227" s="11"/>
      <c r="V227" s="11"/>
      <c r="W227" s="14">
        <v>1</v>
      </c>
      <c r="X227" s="11">
        <f t="shared" si="3"/>
        <v>1</v>
      </c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</row>
    <row r="228" spans="1:37" ht="14.25" customHeight="1" x14ac:dyDescent="0.25">
      <c r="A228" s="11" t="s">
        <v>869</v>
      </c>
      <c r="B228" s="11" t="s">
        <v>870</v>
      </c>
      <c r="C228" s="12"/>
      <c r="D228" s="11">
        <v>1</v>
      </c>
      <c r="E228" s="13"/>
      <c r="F228" s="12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>
        <v>1</v>
      </c>
      <c r="T228" s="11">
        <v>3</v>
      </c>
      <c r="U228" s="11"/>
      <c r="V228" s="11"/>
      <c r="W228" s="14">
        <v>1</v>
      </c>
      <c r="X228" s="11">
        <f t="shared" si="3"/>
        <v>3</v>
      </c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</row>
    <row r="229" spans="1:37" ht="14.25" customHeight="1" x14ac:dyDescent="0.25">
      <c r="A229" s="11" t="s">
        <v>871</v>
      </c>
      <c r="B229" s="11" t="s">
        <v>872</v>
      </c>
      <c r="C229" s="12"/>
      <c r="D229" s="11">
        <v>0</v>
      </c>
      <c r="E229" s="12"/>
      <c r="F229" s="12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>
        <v>1</v>
      </c>
      <c r="V229" s="11">
        <v>2</v>
      </c>
      <c r="W229" s="14">
        <v>1</v>
      </c>
      <c r="X229" s="11">
        <f t="shared" si="3"/>
        <v>2</v>
      </c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</row>
    <row r="230" spans="1:37" ht="14.25" customHeight="1" x14ac:dyDescent="0.25">
      <c r="A230" s="11" t="s">
        <v>873</v>
      </c>
      <c r="B230" s="11" t="s">
        <v>874</v>
      </c>
      <c r="C230" s="12"/>
      <c r="D230" s="11">
        <v>1</v>
      </c>
      <c r="E230" s="13" t="s">
        <v>875</v>
      </c>
      <c r="F230" s="12"/>
      <c r="G230" s="11">
        <v>0</v>
      </c>
      <c r="H230" s="11">
        <v>0</v>
      </c>
      <c r="I230" s="11">
        <v>1</v>
      </c>
      <c r="J230" s="11"/>
      <c r="K230" s="11"/>
      <c r="L230" s="11"/>
      <c r="M230" s="11"/>
      <c r="N230" s="11"/>
      <c r="O230" s="11"/>
      <c r="P230" s="11"/>
      <c r="Q230" s="11"/>
      <c r="R230" s="11"/>
      <c r="S230" s="11">
        <v>1</v>
      </c>
      <c r="T230" s="11">
        <v>1</v>
      </c>
      <c r="U230" s="11"/>
      <c r="V230" s="11"/>
      <c r="W230" s="14">
        <v>1</v>
      </c>
      <c r="X230" s="11">
        <f t="shared" si="3"/>
        <v>1</v>
      </c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</row>
    <row r="231" spans="1:37" ht="14.25" customHeight="1" x14ac:dyDescent="0.25">
      <c r="A231" s="11" t="s">
        <v>876</v>
      </c>
      <c r="B231" s="11" t="s">
        <v>877</v>
      </c>
      <c r="C231" s="12"/>
      <c r="D231" s="11">
        <v>1</v>
      </c>
      <c r="E231" s="13"/>
      <c r="F231" s="12" t="s">
        <v>42</v>
      </c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>
        <v>1</v>
      </c>
      <c r="T231" s="11">
        <v>3</v>
      </c>
      <c r="U231" s="11">
        <v>1</v>
      </c>
      <c r="V231" s="11">
        <v>2</v>
      </c>
      <c r="W231" s="14">
        <v>1</v>
      </c>
      <c r="X231" s="11">
        <f t="shared" si="3"/>
        <v>5</v>
      </c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</row>
    <row r="232" spans="1:37" ht="14.25" customHeight="1" x14ac:dyDescent="0.25">
      <c r="A232" s="11" t="s">
        <v>878</v>
      </c>
      <c r="B232" s="11" t="s">
        <v>879</v>
      </c>
      <c r="C232" s="12"/>
      <c r="D232" s="11">
        <v>1</v>
      </c>
      <c r="E232" s="13"/>
      <c r="F232" s="12" t="s">
        <v>42</v>
      </c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>
        <v>1</v>
      </c>
      <c r="T232" s="11">
        <v>2</v>
      </c>
      <c r="U232" s="11"/>
      <c r="V232" s="11"/>
      <c r="W232" s="14">
        <v>1</v>
      </c>
      <c r="X232" s="11">
        <f t="shared" si="3"/>
        <v>2</v>
      </c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</row>
    <row r="233" spans="1:37" ht="14.25" customHeight="1" x14ac:dyDescent="0.25">
      <c r="A233" s="11" t="s">
        <v>880</v>
      </c>
      <c r="B233" s="11" t="s">
        <v>881</v>
      </c>
      <c r="C233" s="12"/>
      <c r="D233" s="11">
        <v>1</v>
      </c>
      <c r="E233" s="13"/>
      <c r="F233" s="12" t="s">
        <v>42</v>
      </c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>
        <v>1</v>
      </c>
      <c r="T233" s="11">
        <v>2</v>
      </c>
      <c r="U233" s="11"/>
      <c r="V233" s="11"/>
      <c r="W233" s="14">
        <v>1</v>
      </c>
      <c r="X233" s="11">
        <f t="shared" si="3"/>
        <v>2</v>
      </c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</row>
    <row r="234" spans="1:37" ht="14.25" customHeight="1" x14ac:dyDescent="0.25">
      <c r="A234" s="11" t="s">
        <v>882</v>
      </c>
      <c r="B234" s="12" t="s">
        <v>883</v>
      </c>
      <c r="C234" s="12"/>
      <c r="D234" s="11">
        <v>0</v>
      </c>
      <c r="E234" s="13"/>
      <c r="F234" s="12" t="s">
        <v>69</v>
      </c>
      <c r="G234" s="11">
        <v>1</v>
      </c>
      <c r="H234" s="11">
        <v>0</v>
      </c>
      <c r="I234" s="11">
        <v>0</v>
      </c>
      <c r="J234" s="11">
        <v>0</v>
      </c>
      <c r="K234" s="11"/>
      <c r="L234" s="11"/>
      <c r="M234" s="11"/>
      <c r="N234" s="11"/>
      <c r="O234" s="11"/>
      <c r="P234" s="11"/>
      <c r="Q234" s="11">
        <v>1</v>
      </c>
      <c r="R234" s="14">
        <v>3</v>
      </c>
      <c r="S234" s="11">
        <v>1</v>
      </c>
      <c r="T234" s="11">
        <v>3</v>
      </c>
      <c r="U234" s="11">
        <v>1</v>
      </c>
      <c r="V234" s="11">
        <v>2</v>
      </c>
      <c r="W234" s="14">
        <v>1</v>
      </c>
      <c r="X234" s="11">
        <f t="shared" si="3"/>
        <v>8</v>
      </c>
      <c r="Y234" s="14"/>
      <c r="Z234" s="14"/>
      <c r="AA234" s="14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</row>
    <row r="235" spans="1:37" ht="14.25" customHeight="1" x14ac:dyDescent="0.25">
      <c r="A235" s="11" t="s">
        <v>884</v>
      </c>
      <c r="B235" s="11" t="s">
        <v>885</v>
      </c>
      <c r="C235" s="12"/>
      <c r="D235" s="11">
        <v>0</v>
      </c>
      <c r="E235" s="13"/>
      <c r="F235" s="12" t="s">
        <v>46</v>
      </c>
      <c r="G235" s="11">
        <v>0</v>
      </c>
      <c r="H235" s="11">
        <v>0</v>
      </c>
      <c r="I235" s="11">
        <v>1</v>
      </c>
      <c r="J235" s="11">
        <v>0</v>
      </c>
      <c r="K235" s="11"/>
      <c r="L235" s="11">
        <v>0</v>
      </c>
      <c r="M235" s="11"/>
      <c r="N235" s="11"/>
      <c r="O235" s="11"/>
      <c r="P235" s="11"/>
      <c r="Q235" s="11"/>
      <c r="R235" s="11"/>
      <c r="S235" s="11">
        <v>1</v>
      </c>
      <c r="T235" s="11">
        <v>7</v>
      </c>
      <c r="U235" s="11">
        <v>1</v>
      </c>
      <c r="V235" s="11">
        <v>3</v>
      </c>
      <c r="W235" s="14">
        <v>1</v>
      </c>
      <c r="X235" s="11">
        <f t="shared" si="3"/>
        <v>10</v>
      </c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</row>
    <row r="236" spans="1:37" ht="14.25" customHeight="1" x14ac:dyDescent="0.25">
      <c r="A236" s="11" t="s">
        <v>886</v>
      </c>
      <c r="B236" s="11" t="s">
        <v>887</v>
      </c>
      <c r="C236" s="12"/>
      <c r="D236" s="11">
        <v>1</v>
      </c>
      <c r="E236" s="13" t="s">
        <v>45</v>
      </c>
      <c r="F236" s="12" t="s">
        <v>46</v>
      </c>
      <c r="G236" s="11">
        <v>0</v>
      </c>
      <c r="H236" s="11">
        <v>0</v>
      </c>
      <c r="I236" s="11">
        <v>1</v>
      </c>
      <c r="J236" s="11"/>
      <c r="K236" s="11"/>
      <c r="L236" s="11">
        <v>0</v>
      </c>
      <c r="M236" s="11"/>
      <c r="N236" s="11"/>
      <c r="O236" s="11"/>
      <c r="P236" s="11"/>
      <c r="Q236" s="11">
        <v>1</v>
      </c>
      <c r="R236" s="11">
        <v>15</v>
      </c>
      <c r="S236" s="11"/>
      <c r="T236" s="11"/>
      <c r="U236" s="11">
        <v>1</v>
      </c>
      <c r="V236" s="11">
        <v>21</v>
      </c>
      <c r="W236" s="14">
        <v>1</v>
      </c>
      <c r="X236" s="11">
        <f t="shared" si="3"/>
        <v>36</v>
      </c>
      <c r="Y236" s="11">
        <v>1</v>
      </c>
      <c r="Z236" s="11">
        <v>1</v>
      </c>
      <c r="AA236" s="11"/>
      <c r="AB236" s="11"/>
      <c r="AC236" s="11">
        <v>1</v>
      </c>
      <c r="AD236" s="11"/>
      <c r="AE236" s="11"/>
      <c r="AF236" s="11"/>
      <c r="AG236" s="11"/>
      <c r="AH236" s="11"/>
      <c r="AI236" s="11"/>
      <c r="AJ236" s="11"/>
      <c r="AK236" s="11"/>
    </row>
    <row r="237" spans="1:37" ht="14.25" customHeight="1" x14ac:dyDescent="0.25">
      <c r="A237" s="11" t="s">
        <v>888</v>
      </c>
      <c r="B237" s="11" t="s">
        <v>889</v>
      </c>
      <c r="C237" s="12"/>
      <c r="D237" s="11">
        <v>0</v>
      </c>
      <c r="E237" s="13"/>
      <c r="F237" s="12" t="s">
        <v>42</v>
      </c>
      <c r="G237" s="11"/>
      <c r="H237" s="11"/>
      <c r="I237" s="11"/>
      <c r="J237" s="11">
        <v>0</v>
      </c>
      <c r="K237" s="11"/>
      <c r="L237" s="11"/>
      <c r="M237" s="11"/>
      <c r="N237" s="11"/>
      <c r="O237" s="11"/>
      <c r="P237" s="11"/>
      <c r="Q237" s="11"/>
      <c r="R237" s="11"/>
      <c r="S237" s="11">
        <v>1</v>
      </c>
      <c r="T237" s="11">
        <v>1</v>
      </c>
      <c r="U237" s="11"/>
      <c r="V237" s="11"/>
      <c r="W237" s="14">
        <v>1</v>
      </c>
      <c r="X237" s="11">
        <f t="shared" si="3"/>
        <v>1</v>
      </c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</row>
    <row r="238" spans="1:37" ht="14.25" customHeight="1" x14ac:dyDescent="0.25">
      <c r="A238" s="11" t="s">
        <v>890</v>
      </c>
      <c r="B238" s="11" t="s">
        <v>891</v>
      </c>
      <c r="C238" s="12"/>
      <c r="D238" s="11">
        <v>0</v>
      </c>
      <c r="E238" s="13"/>
      <c r="F238" s="12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>
        <v>1</v>
      </c>
      <c r="T238" s="11">
        <v>1</v>
      </c>
      <c r="U238" s="11"/>
      <c r="V238" s="11"/>
      <c r="W238" s="14">
        <v>1</v>
      </c>
      <c r="X238" s="11">
        <f t="shared" si="3"/>
        <v>1</v>
      </c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</row>
    <row r="239" spans="1:37" ht="14.25" customHeight="1" x14ac:dyDescent="0.25">
      <c r="A239" s="11" t="s">
        <v>892</v>
      </c>
      <c r="B239" s="11" t="s">
        <v>893</v>
      </c>
      <c r="C239" s="12"/>
      <c r="D239" s="11">
        <v>0</v>
      </c>
      <c r="E239" s="13"/>
      <c r="F239" s="12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>
        <v>1</v>
      </c>
      <c r="T239" s="11">
        <v>1</v>
      </c>
      <c r="U239" s="11"/>
      <c r="V239" s="11"/>
      <c r="W239" s="14">
        <v>1</v>
      </c>
      <c r="X239" s="11">
        <f t="shared" si="3"/>
        <v>1</v>
      </c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</row>
    <row r="240" spans="1:37" ht="14.25" customHeight="1" x14ac:dyDescent="0.25">
      <c r="A240" s="11" t="s">
        <v>894</v>
      </c>
      <c r="B240" s="11" t="s">
        <v>895</v>
      </c>
      <c r="C240" s="12"/>
      <c r="D240" s="11">
        <v>1</v>
      </c>
      <c r="E240" s="13"/>
      <c r="F240" s="12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>
        <v>1</v>
      </c>
      <c r="T240" s="11">
        <v>1</v>
      </c>
      <c r="U240" s="11"/>
      <c r="V240" s="11"/>
      <c r="W240" s="14">
        <v>1</v>
      </c>
      <c r="X240" s="11">
        <f t="shared" si="3"/>
        <v>1</v>
      </c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</row>
    <row r="241" spans="1:37" ht="14.25" customHeight="1" x14ac:dyDescent="0.25">
      <c r="A241" s="11" t="s">
        <v>896</v>
      </c>
      <c r="B241" s="11" t="s">
        <v>897</v>
      </c>
      <c r="C241" s="12"/>
      <c r="D241" s="11">
        <v>0</v>
      </c>
      <c r="E241" s="13"/>
      <c r="F241" s="12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4"/>
      <c r="S241" s="11"/>
      <c r="T241" s="11"/>
      <c r="U241" s="11"/>
      <c r="V241" s="11"/>
      <c r="W241" s="14"/>
      <c r="X241" s="11">
        <f t="shared" si="3"/>
        <v>0</v>
      </c>
      <c r="Y241" s="14"/>
      <c r="Z241" s="14">
        <v>1</v>
      </c>
      <c r="AA241" s="14"/>
      <c r="AB241" s="14"/>
      <c r="AC241" s="14">
        <v>1</v>
      </c>
      <c r="AD241" s="11"/>
      <c r="AE241" s="11"/>
      <c r="AF241" s="11"/>
      <c r="AG241" s="11"/>
      <c r="AH241" s="11"/>
      <c r="AI241" s="11"/>
      <c r="AJ241" s="11"/>
      <c r="AK241" s="11"/>
    </row>
    <row r="242" spans="1:37" ht="14.25" customHeight="1" x14ac:dyDescent="0.25">
      <c r="A242" s="11" t="s">
        <v>898</v>
      </c>
      <c r="B242" s="11" t="s">
        <v>899</v>
      </c>
      <c r="C242" s="12"/>
      <c r="D242" s="11">
        <v>1</v>
      </c>
      <c r="E242" s="13"/>
      <c r="F242" s="12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>
        <v>1</v>
      </c>
      <c r="T242" s="11">
        <v>1</v>
      </c>
      <c r="U242" s="11"/>
      <c r="V242" s="11"/>
      <c r="W242" s="14">
        <v>1</v>
      </c>
      <c r="X242" s="11">
        <f t="shared" si="3"/>
        <v>1</v>
      </c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</row>
    <row r="243" spans="1:37" ht="14.25" customHeight="1" x14ac:dyDescent="0.25">
      <c r="A243" s="11" t="s">
        <v>900</v>
      </c>
      <c r="B243" s="11" t="s">
        <v>901</v>
      </c>
      <c r="C243" s="12"/>
      <c r="D243" s="11">
        <v>0</v>
      </c>
      <c r="E243" s="13"/>
      <c r="F243" s="12" t="s">
        <v>110</v>
      </c>
      <c r="G243" s="11"/>
      <c r="H243" s="11"/>
      <c r="I243" s="11">
        <v>1</v>
      </c>
      <c r="J243" s="11"/>
      <c r="K243" s="11"/>
      <c r="L243" s="11"/>
      <c r="M243" s="11"/>
      <c r="N243" s="11"/>
      <c r="O243" s="11"/>
      <c r="P243" s="11"/>
      <c r="Q243" s="11">
        <v>1</v>
      </c>
      <c r="R243" s="14">
        <v>1</v>
      </c>
      <c r="S243" s="11"/>
      <c r="T243" s="11"/>
      <c r="U243" s="11">
        <v>1</v>
      </c>
      <c r="V243" s="11">
        <v>1</v>
      </c>
      <c r="W243" s="14">
        <v>1</v>
      </c>
      <c r="X243" s="11">
        <f t="shared" si="3"/>
        <v>2</v>
      </c>
      <c r="Y243" s="14"/>
      <c r="Z243" s="14"/>
      <c r="AA243" s="14"/>
      <c r="AB243" s="14"/>
      <c r="AC243" s="14"/>
      <c r="AD243" s="11"/>
      <c r="AE243" s="11"/>
      <c r="AF243" s="11"/>
      <c r="AG243" s="11"/>
      <c r="AH243" s="11"/>
      <c r="AI243" s="11"/>
      <c r="AJ243" s="11"/>
      <c r="AK243" s="11"/>
    </row>
    <row r="244" spans="1:37" ht="14.25" customHeight="1" x14ac:dyDescent="0.25">
      <c r="A244" s="11" t="s">
        <v>902</v>
      </c>
      <c r="B244" s="11" t="s">
        <v>903</v>
      </c>
      <c r="C244" s="12"/>
      <c r="D244" s="11">
        <v>0</v>
      </c>
      <c r="E244" s="13"/>
      <c r="F244" s="12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>
        <v>1</v>
      </c>
      <c r="T244" s="11">
        <v>1</v>
      </c>
      <c r="U244" s="11"/>
      <c r="V244" s="11"/>
      <c r="W244" s="14">
        <v>1</v>
      </c>
      <c r="X244" s="11">
        <f t="shared" si="3"/>
        <v>1</v>
      </c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</row>
    <row r="245" spans="1:37" ht="14.25" customHeight="1" x14ac:dyDescent="0.25">
      <c r="A245" s="11" t="s">
        <v>904</v>
      </c>
      <c r="B245" s="11" t="s">
        <v>905</v>
      </c>
      <c r="C245" s="12"/>
      <c r="D245" s="11">
        <v>1</v>
      </c>
      <c r="E245" s="13"/>
      <c r="F245" s="12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>
        <v>1</v>
      </c>
      <c r="T245" s="11">
        <v>1</v>
      </c>
      <c r="U245" s="11"/>
      <c r="V245" s="11"/>
      <c r="W245" s="14">
        <v>1</v>
      </c>
      <c r="X245" s="11">
        <f t="shared" si="3"/>
        <v>1</v>
      </c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</row>
    <row r="246" spans="1:37" ht="14.25" customHeight="1" x14ac:dyDescent="0.25">
      <c r="A246" s="11" t="s">
        <v>906</v>
      </c>
      <c r="B246" s="11" t="s">
        <v>907</v>
      </c>
      <c r="C246" s="12"/>
      <c r="D246" s="11">
        <v>0</v>
      </c>
      <c r="E246" s="13"/>
      <c r="F246" s="12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>
        <v>1</v>
      </c>
      <c r="T246" s="11">
        <v>2</v>
      </c>
      <c r="U246" s="11"/>
      <c r="V246" s="11"/>
      <c r="W246" s="14">
        <v>1</v>
      </c>
      <c r="X246" s="11">
        <f t="shared" si="3"/>
        <v>2</v>
      </c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</row>
    <row r="247" spans="1:37" ht="14.25" customHeight="1" x14ac:dyDescent="0.25">
      <c r="A247" s="11" t="s">
        <v>908</v>
      </c>
      <c r="B247" s="11" t="s">
        <v>909</v>
      </c>
      <c r="C247" s="12"/>
      <c r="D247" s="11">
        <v>0</v>
      </c>
      <c r="E247" s="13"/>
      <c r="F247" s="12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>
        <v>1</v>
      </c>
      <c r="T247" s="11">
        <v>10</v>
      </c>
      <c r="U247" s="11"/>
      <c r="V247" s="11"/>
      <c r="W247" s="14">
        <v>1</v>
      </c>
      <c r="X247" s="11">
        <f t="shared" si="3"/>
        <v>10</v>
      </c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</row>
    <row r="248" spans="1:37" ht="14.25" customHeight="1" x14ac:dyDescent="0.25">
      <c r="A248" s="11" t="s">
        <v>910</v>
      </c>
      <c r="B248" s="11" t="s">
        <v>911</v>
      </c>
      <c r="C248" s="12" t="s">
        <v>912</v>
      </c>
      <c r="D248" s="11">
        <v>1</v>
      </c>
      <c r="E248" s="13"/>
      <c r="F248" s="12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>
        <v>1</v>
      </c>
      <c r="T248" s="11">
        <v>4</v>
      </c>
      <c r="U248" s="11">
        <v>1</v>
      </c>
      <c r="V248" s="11">
        <v>1</v>
      </c>
      <c r="W248" s="14">
        <v>1</v>
      </c>
      <c r="X248" s="11">
        <f t="shared" si="3"/>
        <v>5</v>
      </c>
      <c r="Y248" s="11"/>
      <c r="Z248" s="11">
        <v>1</v>
      </c>
      <c r="AA248" s="11">
        <v>1</v>
      </c>
      <c r="AB248" s="11"/>
      <c r="AC248" s="11">
        <v>1</v>
      </c>
      <c r="AD248" s="11"/>
      <c r="AE248" s="11"/>
      <c r="AF248" s="11"/>
      <c r="AG248" s="11"/>
      <c r="AH248" s="11"/>
      <c r="AI248" s="11"/>
      <c r="AJ248" s="11"/>
      <c r="AK248" s="11"/>
    </row>
    <row r="249" spans="1:37" ht="14.25" customHeight="1" x14ac:dyDescent="0.25">
      <c r="A249" s="11" t="s">
        <v>913</v>
      </c>
      <c r="B249" s="11" t="s">
        <v>914</v>
      </c>
      <c r="C249" s="12"/>
      <c r="D249" s="11">
        <v>0</v>
      </c>
      <c r="E249" s="13"/>
      <c r="F249" s="12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>
        <v>1</v>
      </c>
      <c r="T249" s="11">
        <v>1</v>
      </c>
      <c r="U249" s="11"/>
      <c r="V249" s="11"/>
      <c r="W249" s="14">
        <v>1</v>
      </c>
      <c r="X249" s="11">
        <f t="shared" si="3"/>
        <v>1</v>
      </c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</row>
    <row r="250" spans="1:37" ht="14.25" customHeight="1" x14ac:dyDescent="0.25">
      <c r="A250" s="11" t="s">
        <v>915</v>
      </c>
      <c r="B250" s="11" t="s">
        <v>916</v>
      </c>
      <c r="C250" s="12"/>
      <c r="D250" s="11">
        <v>1</v>
      </c>
      <c r="E250" s="12"/>
      <c r="F250" s="12" t="s">
        <v>42</v>
      </c>
      <c r="G250" s="11">
        <v>1</v>
      </c>
      <c r="H250" s="11">
        <v>1</v>
      </c>
      <c r="I250" s="11">
        <v>1</v>
      </c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>
        <v>1</v>
      </c>
      <c r="V250" s="11">
        <v>3</v>
      </c>
      <c r="W250" s="14">
        <v>1</v>
      </c>
      <c r="X250" s="11">
        <f t="shared" si="3"/>
        <v>3</v>
      </c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</row>
    <row r="251" spans="1:37" ht="14.25" customHeight="1" x14ac:dyDescent="0.25">
      <c r="A251" s="11" t="s">
        <v>917</v>
      </c>
      <c r="B251" s="11" t="s">
        <v>918</v>
      </c>
      <c r="C251" s="12"/>
      <c r="D251" s="11">
        <v>0</v>
      </c>
      <c r="E251" s="13"/>
      <c r="F251" s="12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>
        <v>1</v>
      </c>
      <c r="T251" s="11">
        <v>1</v>
      </c>
      <c r="U251" s="11"/>
      <c r="V251" s="11"/>
      <c r="W251" s="14">
        <v>1</v>
      </c>
      <c r="X251" s="11">
        <f t="shared" si="3"/>
        <v>1</v>
      </c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</row>
    <row r="252" spans="1:37" ht="14.25" customHeight="1" x14ac:dyDescent="0.25">
      <c r="A252" s="11" t="s">
        <v>919</v>
      </c>
      <c r="B252" s="11" t="s">
        <v>920</v>
      </c>
      <c r="C252" s="12" t="s">
        <v>921</v>
      </c>
      <c r="D252" s="11">
        <v>0</v>
      </c>
      <c r="E252" s="13"/>
      <c r="F252" s="12" t="s">
        <v>42</v>
      </c>
      <c r="G252" s="11"/>
      <c r="H252" s="11"/>
      <c r="I252" s="11">
        <v>1</v>
      </c>
      <c r="J252" s="11"/>
      <c r="K252" s="11"/>
      <c r="L252" s="11"/>
      <c r="M252" s="11"/>
      <c r="N252" s="11"/>
      <c r="O252" s="11"/>
      <c r="P252" s="11"/>
      <c r="Q252" s="11">
        <v>1</v>
      </c>
      <c r="R252" s="14">
        <v>1</v>
      </c>
      <c r="S252" s="11"/>
      <c r="T252" s="11"/>
      <c r="U252" s="11">
        <v>1</v>
      </c>
      <c r="V252" s="11">
        <v>5</v>
      </c>
      <c r="W252" s="14">
        <v>1</v>
      </c>
      <c r="X252" s="11">
        <f t="shared" si="3"/>
        <v>6</v>
      </c>
      <c r="Y252" s="14"/>
      <c r="Z252" s="14"/>
      <c r="AA252" s="14"/>
      <c r="AB252" s="14"/>
      <c r="AC252" s="14"/>
      <c r="AD252" s="11"/>
      <c r="AE252" s="11"/>
      <c r="AF252" s="11"/>
      <c r="AG252" s="11"/>
      <c r="AH252" s="11"/>
      <c r="AI252" s="11"/>
      <c r="AJ252" s="11"/>
      <c r="AK252" s="11"/>
    </row>
    <row r="253" spans="1:37" ht="14.25" customHeight="1" x14ac:dyDescent="0.25">
      <c r="A253" s="11" t="s">
        <v>922</v>
      </c>
      <c r="B253" s="11" t="s">
        <v>923</v>
      </c>
      <c r="C253" s="12" t="s">
        <v>924</v>
      </c>
      <c r="D253" s="11">
        <v>0</v>
      </c>
      <c r="E253" s="13"/>
      <c r="F253" s="12"/>
      <c r="G253" s="11"/>
      <c r="H253" s="11"/>
      <c r="I253" s="11"/>
      <c r="J253" s="11">
        <v>1</v>
      </c>
      <c r="K253" s="11"/>
      <c r="L253" s="11">
        <v>0</v>
      </c>
      <c r="M253" s="11"/>
      <c r="N253" s="11"/>
      <c r="O253" s="11"/>
      <c r="P253" s="11"/>
      <c r="Q253" s="11">
        <v>1</v>
      </c>
      <c r="R253" s="14">
        <v>1</v>
      </c>
      <c r="S253" s="11">
        <v>1</v>
      </c>
      <c r="T253" s="11">
        <v>10</v>
      </c>
      <c r="U253" s="11"/>
      <c r="V253" s="11"/>
      <c r="W253" s="14">
        <v>1</v>
      </c>
      <c r="X253" s="11">
        <f t="shared" si="3"/>
        <v>11</v>
      </c>
      <c r="Y253" s="14"/>
      <c r="Z253" s="14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</row>
    <row r="254" spans="1:37" ht="14.25" customHeight="1" x14ac:dyDescent="0.25">
      <c r="A254" s="11" t="s">
        <v>925</v>
      </c>
      <c r="B254" s="11" t="s">
        <v>926</v>
      </c>
      <c r="C254" s="12"/>
      <c r="D254" s="11">
        <v>0</v>
      </c>
      <c r="E254" s="13"/>
      <c r="F254" s="12" t="s">
        <v>42</v>
      </c>
      <c r="G254" s="11"/>
      <c r="H254" s="11"/>
      <c r="I254" s="11">
        <v>1</v>
      </c>
      <c r="J254" s="11">
        <v>1</v>
      </c>
      <c r="K254" s="11"/>
      <c r="L254" s="11">
        <v>0</v>
      </c>
      <c r="M254" s="11"/>
      <c r="N254" s="11"/>
      <c r="O254" s="11"/>
      <c r="P254" s="11"/>
      <c r="Q254" s="11"/>
      <c r="R254" s="11"/>
      <c r="S254" s="11">
        <v>1</v>
      </c>
      <c r="T254" s="11">
        <v>9</v>
      </c>
      <c r="U254" s="11"/>
      <c r="V254" s="11"/>
      <c r="W254" s="14">
        <v>1</v>
      </c>
      <c r="X254" s="11">
        <f t="shared" si="3"/>
        <v>9</v>
      </c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</row>
    <row r="255" spans="1:37" ht="14.25" customHeight="1" x14ac:dyDescent="0.25">
      <c r="A255" s="11" t="s">
        <v>927</v>
      </c>
      <c r="B255" s="11" t="s">
        <v>928</v>
      </c>
      <c r="C255" s="12" t="s">
        <v>929</v>
      </c>
      <c r="D255" s="11">
        <v>0</v>
      </c>
      <c r="E255" s="13"/>
      <c r="F255" s="12" t="s">
        <v>69</v>
      </c>
      <c r="G255" s="11">
        <v>1</v>
      </c>
      <c r="H255" s="11">
        <v>0</v>
      </c>
      <c r="I255" s="11">
        <v>0</v>
      </c>
      <c r="J255" s="11">
        <v>1</v>
      </c>
      <c r="K255" s="11"/>
      <c r="L255" s="11">
        <v>0</v>
      </c>
      <c r="M255" s="11"/>
      <c r="N255" s="11"/>
      <c r="O255" s="11"/>
      <c r="P255" s="11"/>
      <c r="Q255" s="11">
        <v>1</v>
      </c>
      <c r="R255" s="14">
        <v>1</v>
      </c>
      <c r="S255" s="11">
        <v>1</v>
      </c>
      <c r="T255" s="11">
        <v>8</v>
      </c>
      <c r="U255" s="11"/>
      <c r="V255" s="11"/>
      <c r="W255" s="14">
        <v>1</v>
      </c>
      <c r="X255" s="11">
        <f t="shared" si="3"/>
        <v>9</v>
      </c>
      <c r="Y255" s="14"/>
      <c r="Z255" s="14"/>
      <c r="AA255" s="14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</row>
    <row r="256" spans="1:37" ht="14.25" customHeight="1" x14ac:dyDescent="0.25">
      <c r="A256" s="11" t="s">
        <v>930</v>
      </c>
      <c r="B256" s="11" t="s">
        <v>931</v>
      </c>
      <c r="C256" s="12"/>
      <c r="D256" s="11">
        <v>0</v>
      </c>
      <c r="E256" s="13"/>
      <c r="F256" s="12" t="s">
        <v>69</v>
      </c>
      <c r="G256" s="11">
        <v>1</v>
      </c>
      <c r="H256" s="11">
        <v>0</v>
      </c>
      <c r="I256" s="11">
        <v>0</v>
      </c>
      <c r="J256" s="11">
        <v>1</v>
      </c>
      <c r="K256" s="11"/>
      <c r="L256" s="11">
        <v>0</v>
      </c>
      <c r="M256" s="11"/>
      <c r="N256" s="11"/>
      <c r="O256" s="11"/>
      <c r="P256" s="11"/>
      <c r="Q256" s="11"/>
      <c r="R256" s="11"/>
      <c r="S256" s="11">
        <v>1</v>
      </c>
      <c r="T256" s="11">
        <v>1</v>
      </c>
      <c r="U256" s="11">
        <v>1</v>
      </c>
      <c r="V256" s="11">
        <v>1</v>
      </c>
      <c r="W256" s="14">
        <v>1</v>
      </c>
      <c r="X256" s="11">
        <f t="shared" si="3"/>
        <v>2</v>
      </c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</row>
    <row r="257" spans="1:37" ht="14.25" customHeight="1" x14ac:dyDescent="0.25">
      <c r="A257" s="11" t="s">
        <v>932</v>
      </c>
      <c r="B257" s="11" t="s">
        <v>933</v>
      </c>
      <c r="C257" s="12"/>
      <c r="D257" s="11">
        <v>0</v>
      </c>
      <c r="E257" s="13" t="s">
        <v>45</v>
      </c>
      <c r="F257" s="12" t="s">
        <v>52</v>
      </c>
      <c r="G257" s="11">
        <v>0</v>
      </c>
      <c r="H257" s="11">
        <v>1</v>
      </c>
      <c r="I257" s="11">
        <v>0</v>
      </c>
      <c r="J257" s="11">
        <v>1</v>
      </c>
      <c r="K257" s="11"/>
      <c r="L257" s="11">
        <v>0</v>
      </c>
      <c r="M257" s="11"/>
      <c r="N257" s="11"/>
      <c r="O257" s="11"/>
      <c r="P257" s="11"/>
      <c r="Q257" s="11"/>
      <c r="R257" s="11"/>
      <c r="S257" s="11">
        <v>1</v>
      </c>
      <c r="T257" s="11">
        <v>1</v>
      </c>
      <c r="U257" s="11"/>
      <c r="V257" s="11"/>
      <c r="W257" s="14">
        <v>1</v>
      </c>
      <c r="X257" s="11">
        <f t="shared" si="3"/>
        <v>1</v>
      </c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</row>
    <row r="258" spans="1:37" ht="14.25" customHeight="1" x14ac:dyDescent="0.25">
      <c r="A258" s="11" t="s">
        <v>934</v>
      </c>
      <c r="B258" s="11" t="s">
        <v>935</v>
      </c>
      <c r="C258" s="12"/>
      <c r="D258" s="11">
        <v>0</v>
      </c>
      <c r="E258" s="12"/>
      <c r="F258" s="12" t="s">
        <v>42</v>
      </c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>
        <v>1</v>
      </c>
      <c r="V258" s="11">
        <v>3</v>
      </c>
      <c r="W258" s="14">
        <v>1</v>
      </c>
      <c r="X258" s="11">
        <f t="shared" ref="X258:X321" si="4">V258+T258+R258+P258</f>
        <v>3</v>
      </c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</row>
    <row r="259" spans="1:37" ht="14.25" customHeight="1" x14ac:dyDescent="0.25">
      <c r="A259" s="11" t="s">
        <v>936</v>
      </c>
      <c r="B259" s="11" t="s">
        <v>937</v>
      </c>
      <c r="C259" s="12"/>
      <c r="D259" s="11">
        <v>0</v>
      </c>
      <c r="E259" s="13"/>
      <c r="F259" s="12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>
        <v>1</v>
      </c>
      <c r="T259" s="11">
        <v>1</v>
      </c>
      <c r="U259" s="11"/>
      <c r="V259" s="11"/>
      <c r="W259" s="14">
        <v>1</v>
      </c>
      <c r="X259" s="11">
        <f t="shared" si="4"/>
        <v>1</v>
      </c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</row>
    <row r="260" spans="1:37" ht="14.25" customHeight="1" x14ac:dyDescent="0.25">
      <c r="A260" s="11" t="s">
        <v>938</v>
      </c>
      <c r="B260" s="11" t="s">
        <v>939</v>
      </c>
      <c r="C260" s="12"/>
      <c r="D260" s="11">
        <v>0</v>
      </c>
      <c r="E260" s="13"/>
      <c r="F260" s="12" t="s">
        <v>69</v>
      </c>
      <c r="G260" s="11">
        <v>1</v>
      </c>
      <c r="H260" s="11">
        <v>0</v>
      </c>
      <c r="I260" s="11">
        <v>0</v>
      </c>
      <c r="J260" s="11"/>
      <c r="K260" s="11"/>
      <c r="L260" s="11">
        <v>0</v>
      </c>
      <c r="M260" s="11"/>
      <c r="N260" s="11"/>
      <c r="O260" s="11"/>
      <c r="P260" s="11"/>
      <c r="Q260" s="11"/>
      <c r="R260" s="11"/>
      <c r="S260" s="11">
        <v>1</v>
      </c>
      <c r="T260" s="11">
        <v>1</v>
      </c>
      <c r="U260" s="11"/>
      <c r="V260" s="11"/>
      <c r="W260" s="14">
        <v>1</v>
      </c>
      <c r="X260" s="11">
        <f t="shared" si="4"/>
        <v>1</v>
      </c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</row>
    <row r="261" spans="1:37" ht="14.25" customHeight="1" x14ac:dyDescent="0.25">
      <c r="A261" s="11" t="s">
        <v>940</v>
      </c>
      <c r="B261" s="11" t="s">
        <v>941</v>
      </c>
      <c r="C261" s="12"/>
      <c r="D261" s="11">
        <v>0</v>
      </c>
      <c r="E261" s="13" t="s">
        <v>216</v>
      </c>
      <c r="F261" s="12" t="s">
        <v>69</v>
      </c>
      <c r="G261" s="11">
        <v>1</v>
      </c>
      <c r="H261" s="11">
        <v>0</v>
      </c>
      <c r="I261" s="11">
        <v>0</v>
      </c>
      <c r="J261" s="11"/>
      <c r="K261" s="11"/>
      <c r="L261" s="11">
        <v>0</v>
      </c>
      <c r="M261" s="11"/>
      <c r="N261" s="11"/>
      <c r="O261" s="11"/>
      <c r="P261" s="11"/>
      <c r="Q261" s="11"/>
      <c r="R261" s="11"/>
      <c r="S261" s="11">
        <v>1</v>
      </c>
      <c r="T261" s="11">
        <v>1</v>
      </c>
      <c r="U261" s="11"/>
      <c r="V261" s="11"/>
      <c r="W261" s="14">
        <v>1</v>
      </c>
      <c r="X261" s="11">
        <f t="shared" si="4"/>
        <v>1</v>
      </c>
      <c r="Y261" s="11"/>
      <c r="Z261" s="11"/>
      <c r="AA261" s="11">
        <v>1</v>
      </c>
      <c r="AB261" s="11">
        <v>0</v>
      </c>
      <c r="AC261" s="11">
        <v>0</v>
      </c>
      <c r="AD261" s="11"/>
      <c r="AE261" s="11"/>
      <c r="AF261" s="11"/>
      <c r="AG261" s="11"/>
      <c r="AH261" s="11"/>
      <c r="AI261" s="11"/>
      <c r="AJ261" s="11"/>
      <c r="AK261" s="11"/>
    </row>
    <row r="262" spans="1:37" ht="14.25" customHeight="1" x14ac:dyDescent="0.25">
      <c r="A262" s="11" t="s">
        <v>942</v>
      </c>
      <c r="B262" s="11" t="s">
        <v>943</v>
      </c>
      <c r="C262" s="12"/>
      <c r="D262" s="11">
        <v>0</v>
      </c>
      <c r="E262" s="13"/>
      <c r="F262" s="12" t="s">
        <v>69</v>
      </c>
      <c r="G262" s="11">
        <v>1</v>
      </c>
      <c r="H262" s="11">
        <v>0</v>
      </c>
      <c r="I262" s="11">
        <v>0</v>
      </c>
      <c r="J262" s="11"/>
      <c r="K262" s="11"/>
      <c r="L262" s="11">
        <v>0</v>
      </c>
      <c r="M262" s="11"/>
      <c r="N262" s="11"/>
      <c r="O262" s="11"/>
      <c r="P262" s="11"/>
      <c r="Q262" s="11"/>
      <c r="R262" s="11"/>
      <c r="S262" s="11">
        <v>1</v>
      </c>
      <c r="T262" s="11">
        <v>1</v>
      </c>
      <c r="U262" s="11"/>
      <c r="V262" s="11"/>
      <c r="W262" s="14">
        <v>1</v>
      </c>
      <c r="X262" s="11">
        <f t="shared" si="4"/>
        <v>1</v>
      </c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</row>
    <row r="263" spans="1:37" ht="14.25" customHeight="1" x14ac:dyDescent="0.25">
      <c r="A263" s="11" t="s">
        <v>944</v>
      </c>
      <c r="B263" s="11" t="s">
        <v>945</v>
      </c>
      <c r="C263" s="12"/>
      <c r="D263" s="11">
        <v>1</v>
      </c>
      <c r="E263" s="13"/>
      <c r="F263" s="12" t="s">
        <v>423</v>
      </c>
      <c r="G263" s="11">
        <v>0</v>
      </c>
      <c r="H263" s="11">
        <v>0</v>
      </c>
      <c r="I263" s="11">
        <v>1</v>
      </c>
      <c r="J263" s="11"/>
      <c r="K263" s="11"/>
      <c r="L263" s="11">
        <v>0</v>
      </c>
      <c r="M263" s="11"/>
      <c r="N263" s="11"/>
      <c r="O263" s="11"/>
      <c r="P263" s="11"/>
      <c r="Q263" s="11"/>
      <c r="R263" s="11"/>
      <c r="S263" s="11">
        <v>1</v>
      </c>
      <c r="T263" s="11">
        <v>1</v>
      </c>
      <c r="U263" s="11">
        <v>1</v>
      </c>
      <c r="V263" s="11">
        <v>5</v>
      </c>
      <c r="W263" s="14">
        <v>1</v>
      </c>
      <c r="X263" s="11">
        <f t="shared" si="4"/>
        <v>6</v>
      </c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</row>
    <row r="264" spans="1:37" ht="14.25" customHeight="1" x14ac:dyDescent="0.25">
      <c r="A264" s="11" t="s">
        <v>946</v>
      </c>
      <c r="B264" s="11" t="s">
        <v>947</v>
      </c>
      <c r="C264" s="12"/>
      <c r="D264" s="11">
        <v>1</v>
      </c>
      <c r="E264" s="13"/>
      <c r="F264" s="12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>
        <v>1</v>
      </c>
      <c r="T264" s="11">
        <v>2</v>
      </c>
      <c r="U264" s="11"/>
      <c r="V264" s="11"/>
      <c r="W264" s="14">
        <v>1</v>
      </c>
      <c r="X264" s="11">
        <f t="shared" si="4"/>
        <v>2</v>
      </c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</row>
    <row r="265" spans="1:37" ht="14.25" customHeight="1" x14ac:dyDescent="0.25">
      <c r="A265" s="11" t="s">
        <v>948</v>
      </c>
      <c r="B265" s="11" t="s">
        <v>949</v>
      </c>
      <c r="C265" s="12"/>
      <c r="D265" s="11">
        <v>1</v>
      </c>
      <c r="E265" s="13" t="s">
        <v>515</v>
      </c>
      <c r="F265" s="12" t="s">
        <v>46</v>
      </c>
      <c r="G265" s="11">
        <v>0</v>
      </c>
      <c r="H265" s="11">
        <v>0</v>
      </c>
      <c r="I265" s="11">
        <v>1</v>
      </c>
      <c r="J265" s="11"/>
      <c r="K265" s="11"/>
      <c r="L265" s="11">
        <v>0</v>
      </c>
      <c r="M265" s="11"/>
      <c r="N265" s="11"/>
      <c r="O265" s="11"/>
      <c r="P265" s="11"/>
      <c r="Q265" s="11">
        <v>1</v>
      </c>
      <c r="R265" s="11">
        <v>1</v>
      </c>
      <c r="S265" s="11"/>
      <c r="T265" s="11"/>
      <c r="U265" s="11"/>
      <c r="V265" s="11"/>
      <c r="W265" s="14">
        <v>1</v>
      </c>
      <c r="X265" s="11">
        <f t="shared" si="4"/>
        <v>1</v>
      </c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</row>
    <row r="266" spans="1:37" ht="14.25" customHeight="1" x14ac:dyDescent="0.25">
      <c r="A266" s="11" t="s">
        <v>950</v>
      </c>
      <c r="B266" s="11" t="s">
        <v>96</v>
      </c>
      <c r="C266" s="12"/>
      <c r="D266" s="11">
        <v>1</v>
      </c>
      <c r="E266" s="22" t="s">
        <v>951</v>
      </c>
      <c r="F266" s="12" t="s">
        <v>46</v>
      </c>
      <c r="G266" s="11">
        <v>0</v>
      </c>
      <c r="H266" s="11">
        <v>0</v>
      </c>
      <c r="I266" s="11">
        <v>1</v>
      </c>
      <c r="J266" s="11"/>
      <c r="K266" s="11"/>
      <c r="L266" s="11">
        <v>0</v>
      </c>
      <c r="M266" s="11"/>
      <c r="N266" s="11"/>
      <c r="O266" s="11"/>
      <c r="P266" s="11"/>
      <c r="Q266" s="11">
        <v>1</v>
      </c>
      <c r="R266" s="11">
        <v>1</v>
      </c>
      <c r="S266" s="11">
        <v>1</v>
      </c>
      <c r="T266" s="11">
        <v>5</v>
      </c>
      <c r="U266" s="11"/>
      <c r="V266" s="11"/>
      <c r="W266" s="14">
        <v>1</v>
      </c>
      <c r="X266" s="11">
        <f t="shared" si="4"/>
        <v>6</v>
      </c>
      <c r="Y266" s="11">
        <v>1</v>
      </c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</row>
    <row r="267" spans="1:37" ht="14.25" customHeight="1" x14ac:dyDescent="0.25">
      <c r="A267" s="11" t="s">
        <v>952</v>
      </c>
      <c r="B267" s="11" t="s">
        <v>953</v>
      </c>
      <c r="C267" s="12"/>
      <c r="D267" s="11">
        <v>0</v>
      </c>
      <c r="E267" s="12"/>
      <c r="F267" s="12" t="s">
        <v>423</v>
      </c>
      <c r="G267" s="11">
        <v>0</v>
      </c>
      <c r="H267" s="11">
        <v>0</v>
      </c>
      <c r="I267" s="11">
        <v>1</v>
      </c>
      <c r="J267" s="11"/>
      <c r="K267" s="11"/>
      <c r="L267" s="11">
        <v>0</v>
      </c>
      <c r="M267" s="11"/>
      <c r="N267" s="11"/>
      <c r="O267" s="11"/>
      <c r="P267" s="11"/>
      <c r="Q267" s="11"/>
      <c r="R267" s="11"/>
      <c r="S267" s="11"/>
      <c r="T267" s="11"/>
      <c r="U267" s="11">
        <v>1</v>
      </c>
      <c r="V267" s="11">
        <v>1</v>
      </c>
      <c r="W267" s="14">
        <v>1</v>
      </c>
      <c r="X267" s="11">
        <f t="shared" si="4"/>
        <v>1</v>
      </c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</row>
    <row r="268" spans="1:37" ht="14.25" customHeight="1" x14ac:dyDescent="0.25">
      <c r="A268" s="11" t="s">
        <v>954</v>
      </c>
      <c r="B268" s="11" t="s">
        <v>955</v>
      </c>
      <c r="C268" s="12"/>
      <c r="D268" s="11">
        <v>0</v>
      </c>
      <c r="E268" s="13"/>
      <c r="F268" s="12" t="s">
        <v>110</v>
      </c>
      <c r="G268" s="11"/>
      <c r="H268" s="11"/>
      <c r="I268" s="11">
        <v>1</v>
      </c>
      <c r="J268" s="11"/>
      <c r="K268" s="11"/>
      <c r="L268" s="11"/>
      <c r="M268" s="11"/>
      <c r="N268" s="11"/>
      <c r="O268" s="11"/>
      <c r="P268" s="11"/>
      <c r="Q268" s="11"/>
      <c r="R268" s="14"/>
      <c r="S268" s="11"/>
      <c r="T268" s="11"/>
      <c r="U268" s="11"/>
      <c r="V268" s="11"/>
      <c r="W268" s="14"/>
      <c r="X268" s="11">
        <f t="shared" si="4"/>
        <v>0</v>
      </c>
      <c r="Y268" s="14"/>
      <c r="Z268" s="14">
        <v>1</v>
      </c>
      <c r="AA268" s="14"/>
      <c r="AB268" s="14"/>
      <c r="AC268" s="14">
        <v>1</v>
      </c>
      <c r="AD268" s="11"/>
      <c r="AE268" s="11"/>
      <c r="AF268" s="11"/>
      <c r="AG268" s="11"/>
      <c r="AH268" s="11"/>
      <c r="AI268" s="11"/>
      <c r="AJ268" s="11"/>
      <c r="AK268" s="11"/>
    </row>
    <row r="269" spans="1:37" ht="14.25" customHeight="1" x14ac:dyDescent="0.25">
      <c r="A269" s="11" t="s">
        <v>956</v>
      </c>
      <c r="B269" s="11" t="s">
        <v>957</v>
      </c>
      <c r="C269" s="12"/>
      <c r="D269" s="11">
        <v>1</v>
      </c>
      <c r="E269" s="13"/>
      <c r="F269" s="12" t="s">
        <v>46</v>
      </c>
      <c r="G269" s="11">
        <v>0</v>
      </c>
      <c r="H269" s="11">
        <v>0</v>
      </c>
      <c r="I269" s="11">
        <v>1</v>
      </c>
      <c r="J269" s="11"/>
      <c r="K269" s="11"/>
      <c r="L269" s="11">
        <v>0</v>
      </c>
      <c r="M269" s="11"/>
      <c r="N269" s="11"/>
      <c r="O269" s="11"/>
      <c r="P269" s="11"/>
      <c r="Q269" s="11"/>
      <c r="R269" s="11"/>
      <c r="S269" s="11">
        <v>1</v>
      </c>
      <c r="T269" s="11">
        <v>1</v>
      </c>
      <c r="U269" s="11"/>
      <c r="V269" s="11"/>
      <c r="W269" s="14">
        <v>1</v>
      </c>
      <c r="X269" s="11">
        <f t="shared" si="4"/>
        <v>1</v>
      </c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</row>
    <row r="270" spans="1:37" ht="14.25" customHeight="1" x14ac:dyDescent="0.25">
      <c r="A270" s="11" t="s">
        <v>958</v>
      </c>
      <c r="B270" s="11" t="s">
        <v>959</v>
      </c>
      <c r="C270" s="12"/>
      <c r="D270" s="11">
        <v>0</v>
      </c>
      <c r="E270" s="13" t="s">
        <v>733</v>
      </c>
      <c r="F270" s="12" t="s">
        <v>69</v>
      </c>
      <c r="G270" s="11">
        <v>1</v>
      </c>
      <c r="H270" s="11">
        <v>0</v>
      </c>
      <c r="I270" s="11">
        <v>0</v>
      </c>
      <c r="J270" s="11"/>
      <c r="K270" s="11"/>
      <c r="L270" s="11"/>
      <c r="M270" s="11"/>
      <c r="N270" s="11"/>
      <c r="O270" s="11"/>
      <c r="P270" s="11"/>
      <c r="Q270" s="11"/>
      <c r="R270" s="11"/>
      <c r="S270" s="11">
        <v>1</v>
      </c>
      <c r="T270" s="11">
        <v>1</v>
      </c>
      <c r="U270" s="11"/>
      <c r="V270" s="11"/>
      <c r="W270" s="14">
        <v>1</v>
      </c>
      <c r="X270" s="11">
        <f t="shared" si="4"/>
        <v>1</v>
      </c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</row>
    <row r="271" spans="1:37" ht="14.25" customHeight="1" x14ac:dyDescent="0.25">
      <c r="A271" s="11" t="s">
        <v>960</v>
      </c>
      <c r="B271" s="11" t="s">
        <v>961</v>
      </c>
      <c r="C271" s="12"/>
      <c r="D271" s="11">
        <v>0</v>
      </c>
      <c r="E271" s="13" t="s">
        <v>352</v>
      </c>
      <c r="F271" s="12" t="s">
        <v>69</v>
      </c>
      <c r="G271" s="11">
        <v>1</v>
      </c>
      <c r="H271" s="11">
        <v>0</v>
      </c>
      <c r="I271" s="11">
        <v>0</v>
      </c>
      <c r="J271" s="11"/>
      <c r="K271" s="11"/>
      <c r="L271" s="11"/>
      <c r="M271" s="11"/>
      <c r="N271" s="11"/>
      <c r="O271" s="11"/>
      <c r="P271" s="11"/>
      <c r="Q271" s="11"/>
      <c r="R271" s="11"/>
      <c r="S271" s="11">
        <v>1</v>
      </c>
      <c r="T271" s="11">
        <v>1</v>
      </c>
      <c r="U271" s="11"/>
      <c r="V271" s="11"/>
      <c r="W271" s="14">
        <v>1</v>
      </c>
      <c r="X271" s="11">
        <f t="shared" si="4"/>
        <v>1</v>
      </c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</row>
    <row r="272" spans="1:37" ht="14.25" customHeight="1" x14ac:dyDescent="0.25">
      <c r="A272" s="11" t="s">
        <v>962</v>
      </c>
      <c r="B272" s="11" t="s">
        <v>963</v>
      </c>
      <c r="C272" s="12"/>
      <c r="D272" s="11">
        <v>0</v>
      </c>
      <c r="E272" s="13" t="s">
        <v>964</v>
      </c>
      <c r="F272" s="12" t="s">
        <v>46</v>
      </c>
      <c r="G272" s="11">
        <v>0</v>
      </c>
      <c r="H272" s="11">
        <v>0</v>
      </c>
      <c r="I272" s="11">
        <v>1</v>
      </c>
      <c r="J272" s="11"/>
      <c r="K272" s="11"/>
      <c r="L272" s="11">
        <v>0</v>
      </c>
      <c r="M272" s="11"/>
      <c r="N272" s="11"/>
      <c r="O272" s="11"/>
      <c r="P272" s="11"/>
      <c r="Q272" s="11"/>
      <c r="R272" s="11"/>
      <c r="S272" s="11">
        <v>1</v>
      </c>
      <c r="T272" s="11">
        <v>1</v>
      </c>
      <c r="U272" s="11"/>
      <c r="V272" s="11"/>
      <c r="W272" s="14">
        <v>1</v>
      </c>
      <c r="X272" s="11">
        <f t="shared" si="4"/>
        <v>1</v>
      </c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</row>
    <row r="273" spans="1:37" ht="14.25" customHeight="1" x14ac:dyDescent="0.25">
      <c r="A273" s="11" t="s">
        <v>965</v>
      </c>
      <c r="B273" s="11" t="s">
        <v>966</v>
      </c>
      <c r="C273" s="12"/>
      <c r="D273" s="11">
        <v>0</v>
      </c>
      <c r="E273" s="12" t="s">
        <v>967</v>
      </c>
      <c r="F273" s="12" t="s">
        <v>110</v>
      </c>
      <c r="G273" s="11"/>
      <c r="H273" s="11"/>
      <c r="I273" s="11">
        <v>1</v>
      </c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>
        <v>1</v>
      </c>
      <c r="V273" s="11">
        <v>1</v>
      </c>
      <c r="W273" s="14">
        <v>1</v>
      </c>
      <c r="X273" s="11">
        <f t="shared" si="4"/>
        <v>1</v>
      </c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</row>
    <row r="274" spans="1:37" ht="14.25" customHeight="1" x14ac:dyDescent="0.25">
      <c r="A274" s="11" t="s">
        <v>968</v>
      </c>
      <c r="B274" s="11" t="s">
        <v>969</v>
      </c>
      <c r="C274" s="12"/>
      <c r="D274" s="11">
        <v>0</v>
      </c>
      <c r="E274" s="12" t="s">
        <v>249</v>
      </c>
      <c r="F274" s="12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>
        <v>1</v>
      </c>
      <c r="V274" s="11">
        <v>1</v>
      </c>
      <c r="W274" s="14">
        <v>1</v>
      </c>
      <c r="X274" s="11">
        <f t="shared" si="4"/>
        <v>1</v>
      </c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</row>
    <row r="275" spans="1:37" ht="14.25" customHeight="1" x14ac:dyDescent="0.25">
      <c r="A275" s="11" t="s">
        <v>970</v>
      </c>
      <c r="B275" s="11" t="s">
        <v>971</v>
      </c>
      <c r="C275" s="12"/>
      <c r="D275" s="11">
        <v>0</v>
      </c>
      <c r="E275" s="12" t="s">
        <v>972</v>
      </c>
      <c r="F275" s="12" t="s">
        <v>46</v>
      </c>
      <c r="G275" s="11">
        <v>0</v>
      </c>
      <c r="H275" s="11">
        <v>0</v>
      </c>
      <c r="I275" s="11">
        <v>1</v>
      </c>
      <c r="J275" s="11"/>
      <c r="K275" s="11"/>
      <c r="L275" s="11">
        <v>0</v>
      </c>
      <c r="M275" s="11"/>
      <c r="N275" s="11"/>
      <c r="O275" s="11"/>
      <c r="P275" s="11"/>
      <c r="Q275" s="11"/>
      <c r="R275" s="11"/>
      <c r="S275" s="11"/>
      <c r="T275" s="11"/>
      <c r="U275" s="11">
        <v>1</v>
      </c>
      <c r="V275" s="11">
        <v>1</v>
      </c>
      <c r="W275" s="14">
        <v>1</v>
      </c>
      <c r="X275" s="11">
        <f t="shared" si="4"/>
        <v>1</v>
      </c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</row>
    <row r="276" spans="1:37" ht="14.25" customHeight="1" x14ac:dyDescent="0.25">
      <c r="A276" s="11" t="s">
        <v>973</v>
      </c>
      <c r="B276" s="11" t="s">
        <v>974</v>
      </c>
      <c r="C276" s="12"/>
      <c r="D276" s="11">
        <v>0</v>
      </c>
      <c r="E276" s="13" t="s">
        <v>106</v>
      </c>
      <c r="F276" s="12" t="s">
        <v>52</v>
      </c>
      <c r="G276" s="11">
        <v>0</v>
      </c>
      <c r="H276" s="11">
        <v>1</v>
      </c>
      <c r="I276" s="11">
        <v>0</v>
      </c>
      <c r="J276" s="11"/>
      <c r="K276" s="11"/>
      <c r="L276" s="11">
        <v>0</v>
      </c>
      <c r="M276" s="11"/>
      <c r="N276" s="11"/>
      <c r="O276" s="11"/>
      <c r="P276" s="11"/>
      <c r="Q276" s="11"/>
      <c r="R276" s="11"/>
      <c r="S276" s="11">
        <v>1</v>
      </c>
      <c r="T276" s="11">
        <v>2</v>
      </c>
      <c r="U276" s="11">
        <v>1</v>
      </c>
      <c r="V276" s="11">
        <v>1</v>
      </c>
      <c r="W276" s="14">
        <v>1</v>
      </c>
      <c r="X276" s="11">
        <f t="shared" si="4"/>
        <v>3</v>
      </c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</row>
    <row r="277" spans="1:37" ht="14.25" customHeight="1" x14ac:dyDescent="0.25">
      <c r="A277" s="11" t="s">
        <v>975</v>
      </c>
      <c r="B277" s="11" t="s">
        <v>976</v>
      </c>
      <c r="C277" s="12"/>
      <c r="D277" s="11">
        <v>0</v>
      </c>
      <c r="E277" s="13" t="s">
        <v>977</v>
      </c>
      <c r="F277" s="12" t="s">
        <v>52</v>
      </c>
      <c r="G277" s="11">
        <v>0</v>
      </c>
      <c r="H277" s="11">
        <v>1</v>
      </c>
      <c r="I277" s="11">
        <v>0</v>
      </c>
      <c r="J277" s="11"/>
      <c r="K277" s="11"/>
      <c r="L277" s="11">
        <v>0</v>
      </c>
      <c r="M277" s="11"/>
      <c r="N277" s="11"/>
      <c r="O277" s="11"/>
      <c r="P277" s="11"/>
      <c r="Q277" s="11"/>
      <c r="R277" s="11"/>
      <c r="S277" s="11">
        <v>1</v>
      </c>
      <c r="T277" s="11">
        <v>1</v>
      </c>
      <c r="U277" s="11">
        <v>1</v>
      </c>
      <c r="V277" s="11">
        <v>1</v>
      </c>
      <c r="W277" s="14">
        <v>1</v>
      </c>
      <c r="X277" s="11">
        <f t="shared" si="4"/>
        <v>2</v>
      </c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</row>
    <row r="278" spans="1:37" ht="14.25" customHeight="1" x14ac:dyDescent="0.25">
      <c r="A278" s="11" t="s">
        <v>978</v>
      </c>
      <c r="B278" s="11" t="s">
        <v>979</v>
      </c>
      <c r="C278" s="12"/>
      <c r="D278" s="11">
        <v>0</v>
      </c>
      <c r="E278" s="12"/>
      <c r="F278" s="12" t="s">
        <v>110</v>
      </c>
      <c r="G278" s="11"/>
      <c r="H278" s="11"/>
      <c r="I278" s="11">
        <v>1</v>
      </c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>
        <v>1</v>
      </c>
      <c r="V278" s="11">
        <v>1</v>
      </c>
      <c r="W278" s="14">
        <v>1</v>
      </c>
      <c r="X278" s="11">
        <f t="shared" si="4"/>
        <v>1</v>
      </c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</row>
    <row r="279" spans="1:37" ht="14.25" customHeight="1" x14ac:dyDescent="0.25">
      <c r="A279" s="11" t="s">
        <v>980</v>
      </c>
      <c r="B279" s="11" t="s">
        <v>981</v>
      </c>
      <c r="C279" s="12"/>
      <c r="D279" s="11">
        <v>0</v>
      </c>
      <c r="E279" s="13" t="s">
        <v>982</v>
      </c>
      <c r="F279" s="12" t="s">
        <v>52</v>
      </c>
      <c r="G279" s="11">
        <v>0</v>
      </c>
      <c r="H279" s="11">
        <v>1</v>
      </c>
      <c r="I279" s="11">
        <v>0</v>
      </c>
      <c r="J279" s="11"/>
      <c r="K279" s="11"/>
      <c r="L279" s="11">
        <v>0</v>
      </c>
      <c r="M279" s="11"/>
      <c r="N279" s="11"/>
      <c r="O279" s="11"/>
      <c r="P279" s="11"/>
      <c r="Q279" s="11"/>
      <c r="R279" s="11"/>
      <c r="S279" s="11">
        <v>1</v>
      </c>
      <c r="T279" s="11">
        <v>1</v>
      </c>
      <c r="U279" s="11"/>
      <c r="V279" s="11"/>
      <c r="W279" s="14">
        <v>1</v>
      </c>
      <c r="X279" s="11">
        <f t="shared" si="4"/>
        <v>1</v>
      </c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</row>
    <row r="280" spans="1:37" ht="14.25" customHeight="1" x14ac:dyDescent="0.25">
      <c r="A280" s="11" t="s">
        <v>983</v>
      </c>
      <c r="B280" s="11" t="s">
        <v>984</v>
      </c>
      <c r="C280" s="12"/>
      <c r="D280" s="11">
        <v>0</v>
      </c>
      <c r="E280" s="13" t="s">
        <v>352</v>
      </c>
      <c r="F280" s="12" t="s">
        <v>69</v>
      </c>
      <c r="G280" s="11">
        <v>1</v>
      </c>
      <c r="H280" s="11">
        <v>0</v>
      </c>
      <c r="I280" s="11">
        <v>0</v>
      </c>
      <c r="J280" s="11"/>
      <c r="K280" s="11"/>
      <c r="L280" s="11"/>
      <c r="M280" s="11"/>
      <c r="N280" s="11"/>
      <c r="O280" s="11"/>
      <c r="P280" s="11"/>
      <c r="Q280" s="11"/>
      <c r="R280" s="11"/>
      <c r="S280" s="11">
        <v>1</v>
      </c>
      <c r="T280" s="11">
        <v>1</v>
      </c>
      <c r="U280" s="11"/>
      <c r="V280" s="11"/>
      <c r="W280" s="14">
        <v>1</v>
      </c>
      <c r="X280" s="11">
        <f t="shared" si="4"/>
        <v>1</v>
      </c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</row>
    <row r="281" spans="1:37" ht="14.25" customHeight="1" x14ac:dyDescent="0.25">
      <c r="A281" s="11" t="s">
        <v>985</v>
      </c>
      <c r="B281" s="11" t="s">
        <v>986</v>
      </c>
      <c r="C281" s="12"/>
      <c r="D281" s="11">
        <v>0</v>
      </c>
      <c r="E281" s="13"/>
      <c r="F281" s="12" t="s">
        <v>46</v>
      </c>
      <c r="G281" s="11">
        <v>0</v>
      </c>
      <c r="H281" s="11">
        <v>0</v>
      </c>
      <c r="I281" s="11">
        <v>1</v>
      </c>
      <c r="J281" s="11"/>
      <c r="K281" s="11"/>
      <c r="L281" s="11">
        <v>0</v>
      </c>
      <c r="M281" s="11"/>
      <c r="N281" s="11"/>
      <c r="O281" s="11"/>
      <c r="P281" s="11"/>
      <c r="Q281" s="11"/>
      <c r="R281" s="11"/>
      <c r="S281" s="11">
        <v>1</v>
      </c>
      <c r="T281" s="11">
        <v>1</v>
      </c>
      <c r="U281" s="11"/>
      <c r="V281" s="11"/>
      <c r="W281" s="14">
        <v>1</v>
      </c>
      <c r="X281" s="11">
        <f t="shared" si="4"/>
        <v>1</v>
      </c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</row>
    <row r="282" spans="1:37" ht="14.25" customHeight="1" x14ac:dyDescent="0.25">
      <c r="A282" s="11" t="s">
        <v>987</v>
      </c>
      <c r="B282" s="11" t="s">
        <v>988</v>
      </c>
      <c r="C282" s="12"/>
      <c r="D282" s="11">
        <v>0</v>
      </c>
      <c r="E282" s="13" t="s">
        <v>285</v>
      </c>
      <c r="F282" s="12" t="s">
        <v>46</v>
      </c>
      <c r="G282" s="11">
        <v>0</v>
      </c>
      <c r="H282" s="11">
        <v>0</v>
      </c>
      <c r="I282" s="11">
        <v>1</v>
      </c>
      <c r="J282" s="11"/>
      <c r="K282" s="11"/>
      <c r="L282" s="11">
        <v>0</v>
      </c>
      <c r="M282" s="11"/>
      <c r="N282" s="11"/>
      <c r="O282" s="11"/>
      <c r="P282" s="11"/>
      <c r="Q282" s="11"/>
      <c r="R282" s="11"/>
      <c r="S282" s="11">
        <v>1</v>
      </c>
      <c r="T282" s="11">
        <v>1</v>
      </c>
      <c r="U282" s="11"/>
      <c r="V282" s="11"/>
      <c r="W282" s="14">
        <v>1</v>
      </c>
      <c r="X282" s="11">
        <f t="shared" si="4"/>
        <v>1</v>
      </c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</row>
    <row r="283" spans="1:37" ht="14.25" customHeight="1" x14ac:dyDescent="0.25">
      <c r="A283" s="11" t="s">
        <v>989</v>
      </c>
      <c r="B283" s="11" t="s">
        <v>990</v>
      </c>
      <c r="C283" s="12"/>
      <c r="D283" s="11">
        <v>0</v>
      </c>
      <c r="E283" s="13"/>
      <c r="F283" s="12" t="s">
        <v>110</v>
      </c>
      <c r="G283" s="11"/>
      <c r="H283" s="11"/>
      <c r="I283" s="11">
        <v>1</v>
      </c>
      <c r="J283" s="11"/>
      <c r="K283" s="11"/>
      <c r="L283" s="11"/>
      <c r="M283" s="11"/>
      <c r="N283" s="11"/>
      <c r="O283" s="11"/>
      <c r="P283" s="11"/>
      <c r="Q283" s="11"/>
      <c r="R283" s="14"/>
      <c r="S283" s="11"/>
      <c r="T283" s="11"/>
      <c r="U283" s="11"/>
      <c r="V283" s="11"/>
      <c r="W283" s="14"/>
      <c r="X283" s="11">
        <f t="shared" si="4"/>
        <v>0</v>
      </c>
      <c r="Y283" s="14"/>
      <c r="Z283" s="14">
        <v>1</v>
      </c>
      <c r="AA283" s="14"/>
      <c r="AB283" s="14"/>
      <c r="AC283" s="14">
        <v>1</v>
      </c>
      <c r="AD283" s="11"/>
      <c r="AE283" s="11"/>
      <c r="AF283" s="11"/>
      <c r="AG283" s="11"/>
      <c r="AH283" s="11"/>
      <c r="AI283" s="11"/>
      <c r="AJ283" s="11"/>
      <c r="AK283" s="11"/>
    </row>
    <row r="284" spans="1:37" ht="14.25" customHeight="1" x14ac:dyDescent="0.25">
      <c r="A284" s="11" t="s">
        <v>991</v>
      </c>
      <c r="B284" s="11" t="s">
        <v>992</v>
      </c>
      <c r="C284" s="12"/>
      <c r="D284" s="11">
        <v>0</v>
      </c>
      <c r="E284" s="13"/>
      <c r="F284" s="12" t="s">
        <v>42</v>
      </c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>
        <v>1</v>
      </c>
      <c r="T284" s="11">
        <v>1</v>
      </c>
      <c r="U284" s="11"/>
      <c r="V284" s="11"/>
      <c r="W284" s="14">
        <v>1</v>
      </c>
      <c r="X284" s="11">
        <f t="shared" si="4"/>
        <v>1</v>
      </c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</row>
    <row r="285" spans="1:37" ht="14.25" customHeight="1" x14ac:dyDescent="0.25">
      <c r="A285" s="11" t="s">
        <v>993</v>
      </c>
      <c r="B285" s="11" t="s">
        <v>994</v>
      </c>
      <c r="C285" s="12"/>
      <c r="D285" s="11">
        <v>0</v>
      </c>
      <c r="E285" s="13"/>
      <c r="F285" s="12" t="s">
        <v>42</v>
      </c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>
        <v>1</v>
      </c>
      <c r="T285" s="11">
        <v>1</v>
      </c>
      <c r="U285" s="11"/>
      <c r="V285" s="11"/>
      <c r="W285" s="14">
        <v>1</v>
      </c>
      <c r="X285" s="11">
        <f t="shared" si="4"/>
        <v>1</v>
      </c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</row>
    <row r="286" spans="1:37" ht="14.25" customHeight="1" x14ac:dyDescent="0.25">
      <c r="A286" s="11" t="s">
        <v>995</v>
      </c>
      <c r="B286" s="11" t="s">
        <v>996</v>
      </c>
      <c r="C286" s="12"/>
      <c r="D286" s="11">
        <v>0</v>
      </c>
      <c r="E286" s="13"/>
      <c r="F286" s="12" t="s">
        <v>42</v>
      </c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>
        <v>1</v>
      </c>
      <c r="T286" s="11">
        <v>2</v>
      </c>
      <c r="U286" s="11"/>
      <c r="V286" s="11"/>
      <c r="W286" s="14">
        <v>1</v>
      </c>
      <c r="X286" s="11">
        <f t="shared" si="4"/>
        <v>2</v>
      </c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</row>
    <row r="287" spans="1:37" ht="14.25" customHeight="1" x14ac:dyDescent="0.25">
      <c r="A287" s="11" t="s">
        <v>997</v>
      </c>
      <c r="B287" s="11" t="s">
        <v>998</v>
      </c>
      <c r="C287" s="12"/>
      <c r="D287" s="11">
        <v>0</v>
      </c>
      <c r="E287" s="13"/>
      <c r="F287" s="12" t="s">
        <v>42</v>
      </c>
      <c r="G287" s="11"/>
      <c r="H287" s="11"/>
      <c r="I287" s="11"/>
      <c r="J287" s="11"/>
      <c r="K287" s="11"/>
      <c r="L287" s="11"/>
      <c r="M287" s="11">
        <v>1</v>
      </c>
      <c r="N287" s="11"/>
      <c r="O287" s="11"/>
      <c r="P287" s="11"/>
      <c r="Q287" s="11"/>
      <c r="R287" s="11"/>
      <c r="S287" s="11">
        <v>1</v>
      </c>
      <c r="T287" s="11">
        <v>1</v>
      </c>
      <c r="U287" s="11"/>
      <c r="V287" s="11"/>
      <c r="W287" s="14">
        <v>1</v>
      </c>
      <c r="X287" s="11">
        <f t="shared" si="4"/>
        <v>1</v>
      </c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</row>
    <row r="288" spans="1:37" ht="14.25" customHeight="1" x14ac:dyDescent="0.25">
      <c r="A288" s="11" t="s">
        <v>999</v>
      </c>
      <c r="B288" s="11" t="s">
        <v>1000</v>
      </c>
      <c r="C288" s="12" t="s">
        <v>1001</v>
      </c>
      <c r="D288" s="11">
        <v>1</v>
      </c>
      <c r="E288" s="13"/>
      <c r="F288" s="12" t="s">
        <v>1002</v>
      </c>
      <c r="G288" s="11">
        <v>1</v>
      </c>
      <c r="H288" s="11">
        <v>1</v>
      </c>
      <c r="I288" s="11">
        <v>1</v>
      </c>
      <c r="J288" s="11"/>
      <c r="K288" s="11"/>
      <c r="L288" s="11"/>
      <c r="M288" s="11"/>
      <c r="N288" s="11"/>
      <c r="O288" s="11">
        <v>1</v>
      </c>
      <c r="P288" s="11">
        <v>13</v>
      </c>
      <c r="Q288" s="11">
        <v>1</v>
      </c>
      <c r="R288" s="11">
        <v>19</v>
      </c>
      <c r="S288" s="11">
        <v>1</v>
      </c>
      <c r="T288" s="11">
        <v>122</v>
      </c>
      <c r="U288" s="11">
        <v>1</v>
      </c>
      <c r="V288" s="11">
        <v>59</v>
      </c>
      <c r="W288" s="14">
        <v>1</v>
      </c>
      <c r="X288" s="11">
        <f t="shared" si="4"/>
        <v>213</v>
      </c>
      <c r="Y288" s="11"/>
      <c r="Z288" s="11">
        <v>1</v>
      </c>
      <c r="AA288" s="11">
        <v>1</v>
      </c>
      <c r="AB288" s="11">
        <v>1</v>
      </c>
      <c r="AC288" s="11">
        <v>1</v>
      </c>
      <c r="AD288" s="11"/>
      <c r="AE288" s="11"/>
      <c r="AF288" s="11"/>
      <c r="AG288" s="11"/>
      <c r="AH288" s="11"/>
      <c r="AI288" s="11"/>
      <c r="AJ288" s="11"/>
      <c r="AK288" s="11"/>
    </row>
    <row r="289" spans="1:37" ht="14.25" customHeight="1" x14ac:dyDescent="0.25">
      <c r="A289" s="11" t="s">
        <v>1003</v>
      </c>
      <c r="B289" s="11" t="s">
        <v>1004</v>
      </c>
      <c r="C289" s="12"/>
      <c r="D289" s="11">
        <v>1</v>
      </c>
      <c r="E289" s="13"/>
      <c r="F289" s="12" t="s">
        <v>42</v>
      </c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>
        <v>1</v>
      </c>
      <c r="T289" s="11">
        <v>2</v>
      </c>
      <c r="U289" s="11"/>
      <c r="V289" s="11"/>
      <c r="W289" s="14">
        <v>1</v>
      </c>
      <c r="X289" s="11">
        <f t="shared" si="4"/>
        <v>2</v>
      </c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</row>
    <row r="290" spans="1:37" ht="14.25" customHeight="1" x14ac:dyDescent="0.25">
      <c r="A290" s="11" t="s">
        <v>1005</v>
      </c>
      <c r="B290" s="11" t="s">
        <v>1006</v>
      </c>
      <c r="C290" s="12"/>
      <c r="D290" s="11">
        <v>0</v>
      </c>
      <c r="E290" s="13"/>
      <c r="F290" s="12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4"/>
      <c r="S290" s="11"/>
      <c r="T290" s="11"/>
      <c r="U290" s="11"/>
      <c r="V290" s="11"/>
      <c r="W290" s="14"/>
      <c r="X290" s="11">
        <f t="shared" si="4"/>
        <v>0</v>
      </c>
      <c r="Y290" s="14"/>
      <c r="Z290" s="14">
        <v>1</v>
      </c>
      <c r="AA290" s="14"/>
      <c r="AB290" s="14"/>
      <c r="AC290" s="14">
        <v>1</v>
      </c>
      <c r="AD290" s="11"/>
      <c r="AE290" s="11"/>
      <c r="AF290" s="11"/>
      <c r="AG290" s="11"/>
      <c r="AH290" s="11"/>
      <c r="AI290" s="11"/>
      <c r="AJ290" s="11"/>
      <c r="AK290" s="11"/>
    </row>
    <row r="291" spans="1:37" ht="14.25" customHeight="1" x14ac:dyDescent="0.25">
      <c r="A291" s="11" t="s">
        <v>1007</v>
      </c>
      <c r="B291" s="11" t="s">
        <v>1008</v>
      </c>
      <c r="C291" s="12"/>
      <c r="D291" s="11">
        <v>1</v>
      </c>
      <c r="E291" s="13" t="s">
        <v>45</v>
      </c>
      <c r="F291" s="12" t="s">
        <v>42</v>
      </c>
      <c r="G291" s="11">
        <v>1</v>
      </c>
      <c r="H291" s="11">
        <v>0</v>
      </c>
      <c r="I291" s="11">
        <v>0</v>
      </c>
      <c r="J291" s="11"/>
      <c r="K291" s="11"/>
      <c r="L291" s="11"/>
      <c r="M291" s="11"/>
      <c r="N291" s="11"/>
      <c r="O291" s="11">
        <v>1</v>
      </c>
      <c r="P291" s="11">
        <v>1</v>
      </c>
      <c r="Q291" s="11">
        <v>1</v>
      </c>
      <c r="R291" s="11">
        <v>1</v>
      </c>
      <c r="S291" s="11">
        <v>1</v>
      </c>
      <c r="T291" s="11">
        <v>2</v>
      </c>
      <c r="U291" s="11"/>
      <c r="V291" s="11"/>
      <c r="W291" s="14">
        <v>1</v>
      </c>
      <c r="X291" s="11">
        <f t="shared" si="4"/>
        <v>4</v>
      </c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</row>
    <row r="292" spans="1:37" ht="14.25" customHeight="1" x14ac:dyDescent="0.25">
      <c r="A292" s="11" t="s">
        <v>1009</v>
      </c>
      <c r="B292" s="11" t="s">
        <v>1010</v>
      </c>
      <c r="C292" s="12"/>
      <c r="D292" s="11">
        <v>1</v>
      </c>
      <c r="E292" s="13"/>
      <c r="F292" s="12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>
        <v>1</v>
      </c>
      <c r="T292" s="11">
        <v>2</v>
      </c>
      <c r="U292" s="11"/>
      <c r="V292" s="11"/>
      <c r="W292" s="14">
        <v>1</v>
      </c>
      <c r="X292" s="11">
        <f t="shared" si="4"/>
        <v>2</v>
      </c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</row>
    <row r="293" spans="1:37" ht="14.25" customHeight="1" x14ac:dyDescent="0.25">
      <c r="A293" s="11" t="s">
        <v>1011</v>
      </c>
      <c r="B293" s="11" t="s">
        <v>1012</v>
      </c>
      <c r="C293" s="12"/>
      <c r="D293" s="11">
        <v>1</v>
      </c>
      <c r="E293" s="13"/>
      <c r="F293" s="12"/>
      <c r="G293" s="11">
        <v>1</v>
      </c>
      <c r="H293" s="11">
        <v>1</v>
      </c>
      <c r="I293" s="11">
        <v>1</v>
      </c>
      <c r="J293" s="11"/>
      <c r="K293" s="11"/>
      <c r="L293" s="11"/>
      <c r="M293" s="11"/>
      <c r="N293" s="11"/>
      <c r="O293" s="11"/>
      <c r="P293" s="11"/>
      <c r="Q293" s="11"/>
      <c r="R293" s="11"/>
      <c r="S293" s="11">
        <v>1</v>
      </c>
      <c r="T293" s="11">
        <v>12</v>
      </c>
      <c r="U293" s="11"/>
      <c r="V293" s="11"/>
      <c r="W293" s="14">
        <v>1</v>
      </c>
      <c r="X293" s="11">
        <f t="shared" si="4"/>
        <v>12</v>
      </c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</row>
    <row r="294" spans="1:37" ht="14.25" customHeight="1" x14ac:dyDescent="0.25">
      <c r="A294" s="11" t="s">
        <v>1013</v>
      </c>
      <c r="B294" s="11" t="s">
        <v>1014</v>
      </c>
      <c r="C294" s="12" t="s">
        <v>1015</v>
      </c>
      <c r="D294" s="11">
        <v>0</v>
      </c>
      <c r="E294" s="13"/>
      <c r="F294" s="12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4"/>
      <c r="S294" s="11"/>
      <c r="T294" s="11"/>
      <c r="U294" s="11"/>
      <c r="V294" s="11"/>
      <c r="W294" s="14"/>
      <c r="X294" s="11">
        <f t="shared" si="4"/>
        <v>0</v>
      </c>
      <c r="Y294" s="14"/>
      <c r="Z294" s="14">
        <v>1</v>
      </c>
      <c r="AA294" s="14">
        <v>1</v>
      </c>
      <c r="AB294" s="14"/>
      <c r="AC294" s="14">
        <v>1</v>
      </c>
      <c r="AD294" s="11"/>
      <c r="AE294" s="11"/>
      <c r="AF294" s="11"/>
      <c r="AG294" s="11"/>
      <c r="AH294" s="11"/>
      <c r="AI294" s="11"/>
      <c r="AJ294" s="11"/>
      <c r="AK294" s="11"/>
    </row>
    <row r="295" spans="1:37" ht="14.25" customHeight="1" x14ac:dyDescent="0.25">
      <c r="A295" s="11" t="s">
        <v>1016</v>
      </c>
      <c r="B295" s="11" t="s">
        <v>1017</v>
      </c>
      <c r="C295" s="12"/>
      <c r="D295" s="11">
        <v>0</v>
      </c>
      <c r="E295" s="13"/>
      <c r="F295" s="12" t="s">
        <v>423</v>
      </c>
      <c r="G295" s="11">
        <v>0</v>
      </c>
      <c r="H295" s="11">
        <v>0</v>
      </c>
      <c r="I295" s="11">
        <v>1</v>
      </c>
      <c r="J295" s="11"/>
      <c r="K295" s="11"/>
      <c r="L295" s="11">
        <v>0</v>
      </c>
      <c r="M295" s="11"/>
      <c r="N295" s="11"/>
      <c r="O295" s="11"/>
      <c r="P295" s="11"/>
      <c r="Q295" s="11"/>
      <c r="R295" s="11"/>
      <c r="S295" s="11">
        <v>1</v>
      </c>
      <c r="T295" s="11">
        <v>9</v>
      </c>
      <c r="U295" s="11"/>
      <c r="V295" s="11"/>
      <c r="W295" s="14">
        <v>1</v>
      </c>
      <c r="X295" s="11">
        <f t="shared" si="4"/>
        <v>9</v>
      </c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</row>
    <row r="296" spans="1:37" ht="14.25" customHeight="1" x14ac:dyDescent="0.25">
      <c r="A296" s="11" t="s">
        <v>1018</v>
      </c>
      <c r="B296" s="11" t="s">
        <v>1019</v>
      </c>
      <c r="C296" s="12"/>
      <c r="D296" s="11">
        <v>0</v>
      </c>
      <c r="E296" s="13"/>
      <c r="F296" s="12" t="s">
        <v>46</v>
      </c>
      <c r="G296" s="11">
        <v>0</v>
      </c>
      <c r="H296" s="11">
        <v>0</v>
      </c>
      <c r="I296" s="11">
        <v>1</v>
      </c>
      <c r="J296" s="11"/>
      <c r="K296" s="11"/>
      <c r="L296" s="11">
        <v>0</v>
      </c>
      <c r="M296" s="11"/>
      <c r="N296" s="11"/>
      <c r="O296" s="11"/>
      <c r="P296" s="11"/>
      <c r="Q296" s="11"/>
      <c r="R296" s="11"/>
      <c r="S296" s="11">
        <v>1</v>
      </c>
      <c r="T296" s="11">
        <v>1</v>
      </c>
      <c r="U296" s="11"/>
      <c r="V296" s="11"/>
      <c r="W296" s="14">
        <v>1</v>
      </c>
      <c r="X296" s="11">
        <f t="shared" si="4"/>
        <v>1</v>
      </c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</row>
    <row r="297" spans="1:37" ht="14.25" customHeight="1" x14ac:dyDescent="0.25">
      <c r="A297" s="11" t="s">
        <v>1020</v>
      </c>
      <c r="B297" s="11" t="s">
        <v>1021</v>
      </c>
      <c r="C297" s="12"/>
      <c r="D297" s="11">
        <v>0</v>
      </c>
      <c r="E297" s="13"/>
      <c r="F297" s="12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>
        <v>1</v>
      </c>
      <c r="T297" s="11">
        <v>2</v>
      </c>
      <c r="U297" s="11"/>
      <c r="V297" s="11"/>
      <c r="W297" s="14">
        <v>1</v>
      </c>
      <c r="X297" s="11">
        <f t="shared" si="4"/>
        <v>2</v>
      </c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</row>
    <row r="298" spans="1:37" ht="14.25" customHeight="1" x14ac:dyDescent="0.25">
      <c r="A298" s="11" t="s">
        <v>1022</v>
      </c>
      <c r="B298" s="11" t="s">
        <v>1023</v>
      </c>
      <c r="C298" s="12"/>
      <c r="D298" s="11">
        <v>0</v>
      </c>
      <c r="E298" s="13"/>
      <c r="F298" s="12"/>
      <c r="G298" s="11"/>
      <c r="H298" s="11"/>
      <c r="I298" s="11"/>
      <c r="J298" s="11"/>
      <c r="K298" s="11"/>
      <c r="L298" s="11"/>
      <c r="M298" s="11"/>
      <c r="N298" s="11"/>
      <c r="O298" s="11">
        <v>1</v>
      </c>
      <c r="P298" s="11">
        <v>7</v>
      </c>
      <c r="Q298" s="11"/>
      <c r="R298" s="14"/>
      <c r="S298" s="11">
        <v>1</v>
      </c>
      <c r="T298" s="11">
        <v>7</v>
      </c>
      <c r="U298" s="11"/>
      <c r="V298" s="11"/>
      <c r="W298" s="14">
        <v>1</v>
      </c>
      <c r="X298" s="11">
        <f t="shared" si="4"/>
        <v>14</v>
      </c>
      <c r="Y298" s="14"/>
      <c r="Z298" s="14">
        <v>1</v>
      </c>
      <c r="AA298" s="14"/>
      <c r="AB298" s="14"/>
      <c r="AC298" s="14">
        <v>1</v>
      </c>
      <c r="AD298" s="11"/>
      <c r="AE298" s="11"/>
      <c r="AF298" s="11"/>
      <c r="AG298" s="11"/>
      <c r="AH298" s="11"/>
      <c r="AI298" s="11"/>
      <c r="AJ298" s="11"/>
      <c r="AK298" s="11"/>
    </row>
    <row r="299" spans="1:37" ht="14.25" customHeight="1" x14ac:dyDescent="0.25">
      <c r="A299" s="11" t="s">
        <v>1024</v>
      </c>
      <c r="B299" s="11" t="s">
        <v>1025</v>
      </c>
      <c r="C299" s="12" t="s">
        <v>1026</v>
      </c>
      <c r="D299" s="11">
        <v>0</v>
      </c>
      <c r="E299" s="13"/>
      <c r="F299" s="12" t="s">
        <v>42</v>
      </c>
      <c r="G299" s="11">
        <v>0</v>
      </c>
      <c r="H299" s="11">
        <v>0</v>
      </c>
      <c r="I299" s="11">
        <v>0</v>
      </c>
      <c r="J299" s="11"/>
      <c r="K299" s="11"/>
      <c r="L299" s="11"/>
      <c r="M299" s="11"/>
      <c r="N299" s="11"/>
      <c r="O299" s="11"/>
      <c r="P299" s="11"/>
      <c r="Q299" s="11"/>
      <c r="R299" s="14"/>
      <c r="S299" s="11">
        <v>1</v>
      </c>
      <c r="T299" s="11">
        <v>1</v>
      </c>
      <c r="U299" s="11"/>
      <c r="V299" s="11"/>
      <c r="W299" s="14">
        <v>1</v>
      </c>
      <c r="X299" s="11">
        <f t="shared" si="4"/>
        <v>1</v>
      </c>
      <c r="Y299" s="14"/>
      <c r="Z299" s="14">
        <v>1</v>
      </c>
      <c r="AA299" s="14">
        <v>1</v>
      </c>
      <c r="AB299" s="14"/>
      <c r="AC299" s="14"/>
      <c r="AD299" s="11"/>
      <c r="AE299" s="11"/>
      <c r="AF299" s="11"/>
      <c r="AG299" s="11"/>
      <c r="AH299" s="11"/>
      <c r="AI299" s="11"/>
      <c r="AJ299" s="11"/>
      <c r="AK299" s="11"/>
    </row>
    <row r="300" spans="1:37" ht="14.25" customHeight="1" x14ac:dyDescent="0.25">
      <c r="A300" s="11" t="s">
        <v>1027</v>
      </c>
      <c r="B300" s="11" t="s">
        <v>1028</v>
      </c>
      <c r="C300" s="12"/>
      <c r="D300" s="11">
        <v>0</v>
      </c>
      <c r="E300" s="13"/>
      <c r="F300" s="12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>
        <v>1</v>
      </c>
      <c r="T300" s="11">
        <v>1</v>
      </c>
      <c r="U300" s="11"/>
      <c r="V300" s="11"/>
      <c r="W300" s="14">
        <v>1</v>
      </c>
      <c r="X300" s="11">
        <f t="shared" si="4"/>
        <v>1</v>
      </c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</row>
    <row r="301" spans="1:37" ht="14.25" customHeight="1" x14ac:dyDescent="0.25">
      <c r="A301" s="11" t="s">
        <v>1029</v>
      </c>
      <c r="B301" s="11" t="s">
        <v>1030</v>
      </c>
      <c r="C301" s="12" t="s">
        <v>1031</v>
      </c>
      <c r="D301" s="11">
        <v>0</v>
      </c>
      <c r="E301" s="13"/>
      <c r="F301" s="12"/>
      <c r="G301" s="11"/>
      <c r="H301" s="11"/>
      <c r="I301" s="11"/>
      <c r="J301" s="11"/>
      <c r="K301" s="11"/>
      <c r="L301" s="11"/>
      <c r="M301" s="11">
        <v>1</v>
      </c>
      <c r="N301" s="11"/>
      <c r="O301" s="11"/>
      <c r="P301" s="11"/>
      <c r="Q301" s="11"/>
      <c r="R301" s="11"/>
      <c r="S301" s="11">
        <v>1</v>
      </c>
      <c r="T301" s="11">
        <v>3</v>
      </c>
      <c r="U301" s="11"/>
      <c r="V301" s="11"/>
      <c r="W301" s="14">
        <v>1</v>
      </c>
      <c r="X301" s="11">
        <f t="shared" si="4"/>
        <v>3</v>
      </c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</row>
    <row r="302" spans="1:37" ht="14.25" customHeight="1" x14ac:dyDescent="0.25">
      <c r="A302" s="11" t="s">
        <v>1032</v>
      </c>
      <c r="B302" s="11" t="s">
        <v>1033</v>
      </c>
      <c r="C302" s="12" t="s">
        <v>1034</v>
      </c>
      <c r="D302" s="11">
        <v>0</v>
      </c>
      <c r="E302" s="13"/>
      <c r="F302" s="12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>
        <v>1</v>
      </c>
      <c r="R302" s="14">
        <v>1</v>
      </c>
      <c r="S302" s="11">
        <v>1</v>
      </c>
      <c r="T302" s="11">
        <v>4</v>
      </c>
      <c r="U302" s="11"/>
      <c r="V302" s="11"/>
      <c r="W302" s="14">
        <v>1</v>
      </c>
      <c r="X302" s="11">
        <f t="shared" si="4"/>
        <v>5</v>
      </c>
      <c r="Y302" s="14"/>
      <c r="Z302" s="14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</row>
    <row r="303" spans="1:37" ht="14.25" customHeight="1" x14ac:dyDescent="0.25">
      <c r="A303" s="11" t="s">
        <v>1035</v>
      </c>
      <c r="B303" s="11" t="s">
        <v>1036</v>
      </c>
      <c r="C303" s="12"/>
      <c r="D303" s="11">
        <v>0</v>
      </c>
      <c r="E303" s="13"/>
      <c r="F303" s="12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>
        <v>1</v>
      </c>
      <c r="T303" s="11">
        <v>2</v>
      </c>
      <c r="U303" s="11"/>
      <c r="V303" s="11"/>
      <c r="W303" s="14">
        <v>1</v>
      </c>
      <c r="X303" s="11">
        <f t="shared" si="4"/>
        <v>2</v>
      </c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</row>
    <row r="304" spans="1:37" ht="14.25" customHeight="1" x14ac:dyDescent="0.25">
      <c r="A304" s="11" t="s">
        <v>1037</v>
      </c>
      <c r="B304" s="11" t="s">
        <v>1038</v>
      </c>
      <c r="C304" s="12"/>
      <c r="D304" s="11">
        <v>0</v>
      </c>
      <c r="E304" s="13"/>
      <c r="F304" s="12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>
        <v>1</v>
      </c>
      <c r="T304" s="11">
        <v>1</v>
      </c>
      <c r="U304" s="11"/>
      <c r="V304" s="11"/>
      <c r="W304" s="14">
        <v>1</v>
      </c>
      <c r="X304" s="11">
        <f t="shared" si="4"/>
        <v>1</v>
      </c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</row>
    <row r="305" spans="1:37" ht="14.25" customHeight="1" x14ac:dyDescent="0.25">
      <c r="A305" s="11" t="s">
        <v>1039</v>
      </c>
      <c r="B305" s="11" t="s">
        <v>1040</v>
      </c>
      <c r="C305" s="12"/>
      <c r="D305" s="11">
        <v>0</v>
      </c>
      <c r="E305" s="13"/>
      <c r="F305" s="12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>
        <v>1</v>
      </c>
      <c r="T305" s="11">
        <v>1</v>
      </c>
      <c r="U305" s="11"/>
      <c r="V305" s="11"/>
      <c r="W305" s="14">
        <v>1</v>
      </c>
      <c r="X305" s="11">
        <f t="shared" si="4"/>
        <v>1</v>
      </c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</row>
    <row r="306" spans="1:37" ht="14.25" customHeight="1" x14ac:dyDescent="0.25">
      <c r="A306" s="11" t="s">
        <v>1041</v>
      </c>
      <c r="B306" s="11" t="s">
        <v>1042</v>
      </c>
      <c r="C306" s="12"/>
      <c r="D306" s="11">
        <v>1</v>
      </c>
      <c r="E306" s="13" t="s">
        <v>45</v>
      </c>
      <c r="F306" s="12" t="s">
        <v>69</v>
      </c>
      <c r="G306" s="11">
        <v>1</v>
      </c>
      <c r="H306" s="11">
        <v>0</v>
      </c>
      <c r="I306" s="11">
        <v>0</v>
      </c>
      <c r="J306" s="11"/>
      <c r="K306" s="11"/>
      <c r="L306" s="11"/>
      <c r="M306" s="11"/>
      <c r="N306" s="11"/>
      <c r="O306" s="11"/>
      <c r="P306" s="11"/>
      <c r="Q306" s="11">
        <v>1</v>
      </c>
      <c r="R306" s="11">
        <v>2</v>
      </c>
      <c r="S306" s="11"/>
      <c r="T306" s="11"/>
      <c r="U306" s="11">
        <v>1</v>
      </c>
      <c r="V306" s="11">
        <v>1</v>
      </c>
      <c r="W306" s="14">
        <v>1</v>
      </c>
      <c r="X306" s="11">
        <f t="shared" si="4"/>
        <v>3</v>
      </c>
      <c r="Y306" s="11"/>
      <c r="Z306" s="11"/>
      <c r="AA306" s="11"/>
      <c r="AB306" s="11"/>
      <c r="AC306" s="11"/>
      <c r="AD306" s="11" t="s">
        <v>1043</v>
      </c>
      <c r="AE306" s="11" t="s">
        <v>1044</v>
      </c>
      <c r="AF306" s="18">
        <v>34696</v>
      </c>
      <c r="AG306" s="11"/>
      <c r="AH306" s="11"/>
      <c r="AI306" s="11"/>
      <c r="AJ306" s="11"/>
      <c r="AK306" s="11"/>
    </row>
    <row r="307" spans="1:37" ht="14.25" customHeight="1" x14ac:dyDescent="0.25">
      <c r="A307" s="11" t="s">
        <v>1045</v>
      </c>
      <c r="B307" s="11" t="s">
        <v>1046</v>
      </c>
      <c r="C307" s="12"/>
      <c r="D307" s="11">
        <v>0</v>
      </c>
      <c r="E307" s="13"/>
      <c r="F307" s="12" t="s">
        <v>69</v>
      </c>
      <c r="G307" s="11">
        <v>1</v>
      </c>
      <c r="H307" s="11">
        <v>0</v>
      </c>
      <c r="I307" s="11">
        <v>0</v>
      </c>
      <c r="J307" s="11"/>
      <c r="K307" s="11"/>
      <c r="L307" s="11"/>
      <c r="M307" s="11"/>
      <c r="N307" s="11"/>
      <c r="O307" s="11"/>
      <c r="P307" s="11"/>
      <c r="Q307" s="11"/>
      <c r="R307" s="11"/>
      <c r="S307" s="11">
        <v>1</v>
      </c>
      <c r="T307" s="11">
        <v>4</v>
      </c>
      <c r="U307" s="11"/>
      <c r="V307" s="11"/>
      <c r="W307" s="14">
        <v>1</v>
      </c>
      <c r="X307" s="11">
        <f t="shared" si="4"/>
        <v>4</v>
      </c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</row>
    <row r="308" spans="1:37" ht="14.25" customHeight="1" x14ac:dyDescent="0.25">
      <c r="A308" s="11" t="s">
        <v>1047</v>
      </c>
      <c r="B308" s="11" t="s">
        <v>1048</v>
      </c>
      <c r="C308" s="12"/>
      <c r="D308" s="11">
        <v>0</v>
      </c>
      <c r="E308" s="13"/>
      <c r="F308" s="12" t="s">
        <v>42</v>
      </c>
      <c r="G308" s="11">
        <v>1</v>
      </c>
      <c r="H308" s="11">
        <v>1</v>
      </c>
      <c r="I308" s="11">
        <v>1</v>
      </c>
      <c r="J308" s="11"/>
      <c r="K308" s="11"/>
      <c r="L308" s="11"/>
      <c r="M308" s="11">
        <v>1</v>
      </c>
      <c r="N308" s="11"/>
      <c r="O308" s="11"/>
      <c r="P308" s="11"/>
      <c r="Q308" s="11"/>
      <c r="R308" s="11"/>
      <c r="S308" s="11">
        <v>1</v>
      </c>
      <c r="T308" s="11">
        <v>1</v>
      </c>
      <c r="U308" s="11"/>
      <c r="V308" s="11"/>
      <c r="W308" s="14">
        <v>1</v>
      </c>
      <c r="X308" s="11">
        <f t="shared" si="4"/>
        <v>1</v>
      </c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</row>
    <row r="309" spans="1:37" ht="14.25" customHeight="1" x14ac:dyDescent="0.25">
      <c r="A309" s="11" t="s">
        <v>1049</v>
      </c>
      <c r="B309" s="11" t="s">
        <v>1050</v>
      </c>
      <c r="C309" s="12"/>
      <c r="D309" s="11">
        <v>1</v>
      </c>
      <c r="E309" s="13"/>
      <c r="F309" s="12" t="s">
        <v>46</v>
      </c>
      <c r="G309" s="11">
        <v>0</v>
      </c>
      <c r="H309" s="11">
        <v>0</v>
      </c>
      <c r="I309" s="11">
        <v>1</v>
      </c>
      <c r="J309" s="11"/>
      <c r="K309" s="11"/>
      <c r="L309" s="11">
        <v>0</v>
      </c>
      <c r="M309" s="11"/>
      <c r="N309" s="11"/>
      <c r="O309" s="11"/>
      <c r="P309" s="11"/>
      <c r="Q309" s="11"/>
      <c r="R309" s="11"/>
      <c r="S309" s="11">
        <v>1</v>
      </c>
      <c r="T309" s="11">
        <v>1</v>
      </c>
      <c r="U309" s="11"/>
      <c r="V309" s="11"/>
      <c r="W309" s="14">
        <v>1</v>
      </c>
      <c r="X309" s="11">
        <f t="shared" si="4"/>
        <v>1</v>
      </c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</row>
    <row r="310" spans="1:37" ht="14.25" customHeight="1" x14ac:dyDescent="0.25">
      <c r="A310" s="11" t="s">
        <v>1051</v>
      </c>
      <c r="B310" s="11" t="s">
        <v>1052</v>
      </c>
      <c r="C310" s="12"/>
      <c r="D310" s="11">
        <v>0</v>
      </c>
      <c r="E310" s="13"/>
      <c r="F310" s="12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>
        <v>1</v>
      </c>
      <c r="T310" s="11">
        <v>1</v>
      </c>
      <c r="U310" s="11"/>
      <c r="V310" s="11"/>
      <c r="W310" s="14">
        <v>1</v>
      </c>
      <c r="X310" s="11">
        <f t="shared" si="4"/>
        <v>1</v>
      </c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</row>
    <row r="311" spans="1:37" ht="14.25" customHeight="1" x14ac:dyDescent="0.25">
      <c r="A311" s="11" t="s">
        <v>1053</v>
      </c>
      <c r="B311" s="11" t="s">
        <v>1054</v>
      </c>
      <c r="C311" s="12" t="s">
        <v>1055</v>
      </c>
      <c r="D311" s="11">
        <v>0</v>
      </c>
      <c r="E311" s="13"/>
      <c r="F311" s="12" t="s">
        <v>42</v>
      </c>
      <c r="G311" s="11">
        <v>1</v>
      </c>
      <c r="H311" s="11">
        <v>1</v>
      </c>
      <c r="I311" s="11">
        <v>1</v>
      </c>
      <c r="J311" s="11"/>
      <c r="K311" s="11"/>
      <c r="L311" s="11"/>
      <c r="M311" s="11">
        <v>1</v>
      </c>
      <c r="N311" s="11"/>
      <c r="O311" s="11"/>
      <c r="P311" s="11"/>
      <c r="Q311" s="11"/>
      <c r="R311" s="11"/>
      <c r="S311" s="11">
        <v>1</v>
      </c>
      <c r="T311" s="11">
        <v>15</v>
      </c>
      <c r="U311" s="11">
        <v>1</v>
      </c>
      <c r="V311" s="11">
        <v>4</v>
      </c>
      <c r="W311" s="14">
        <v>1</v>
      </c>
      <c r="X311" s="11">
        <f t="shared" si="4"/>
        <v>19</v>
      </c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</row>
    <row r="312" spans="1:37" ht="14.25" customHeight="1" x14ac:dyDescent="0.25">
      <c r="A312" s="11" t="s">
        <v>1056</v>
      </c>
      <c r="B312" s="11" t="s">
        <v>1057</v>
      </c>
      <c r="C312" s="12"/>
      <c r="D312" s="11">
        <v>0</v>
      </c>
      <c r="E312" s="12"/>
      <c r="F312" s="12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>
        <v>1</v>
      </c>
      <c r="V312" s="11">
        <v>1</v>
      </c>
      <c r="W312" s="14">
        <v>1</v>
      </c>
      <c r="X312" s="11">
        <f t="shared" si="4"/>
        <v>1</v>
      </c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</row>
    <row r="313" spans="1:37" ht="14.25" customHeight="1" x14ac:dyDescent="0.25">
      <c r="A313" s="11" t="s">
        <v>1058</v>
      </c>
      <c r="B313" s="11" t="s">
        <v>1059</v>
      </c>
      <c r="C313" s="12"/>
      <c r="D313" s="11">
        <v>0</v>
      </c>
      <c r="E313" s="12"/>
      <c r="F313" s="12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>
        <v>1</v>
      </c>
      <c r="V313" s="11">
        <v>1</v>
      </c>
      <c r="W313" s="14">
        <v>1</v>
      </c>
      <c r="X313" s="11">
        <f t="shared" si="4"/>
        <v>1</v>
      </c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</row>
    <row r="314" spans="1:37" ht="14.25" customHeight="1" x14ac:dyDescent="0.25">
      <c r="A314" s="11" t="s">
        <v>1060</v>
      </c>
      <c r="B314" s="11" t="s">
        <v>1061</v>
      </c>
      <c r="C314" s="12"/>
      <c r="D314" s="11">
        <v>0</v>
      </c>
      <c r="E314" s="13"/>
      <c r="F314" s="12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>
        <v>1</v>
      </c>
      <c r="T314" s="11">
        <v>1</v>
      </c>
      <c r="U314" s="11"/>
      <c r="V314" s="11"/>
      <c r="W314" s="14">
        <v>1</v>
      </c>
      <c r="X314" s="11">
        <f t="shared" si="4"/>
        <v>1</v>
      </c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</row>
    <row r="315" spans="1:37" ht="14.25" customHeight="1" x14ac:dyDescent="0.25">
      <c r="A315" s="11" t="s">
        <v>1062</v>
      </c>
      <c r="B315" s="11" t="s">
        <v>1063</v>
      </c>
      <c r="C315" s="12"/>
      <c r="D315" s="11">
        <v>1</v>
      </c>
      <c r="E315" s="13"/>
      <c r="F315" s="12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>
        <v>1</v>
      </c>
      <c r="T315" s="11">
        <v>1</v>
      </c>
      <c r="U315" s="11"/>
      <c r="V315" s="11"/>
      <c r="W315" s="14">
        <v>1</v>
      </c>
      <c r="X315" s="11">
        <f t="shared" si="4"/>
        <v>1</v>
      </c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</row>
    <row r="316" spans="1:37" ht="14.25" customHeight="1" x14ac:dyDescent="0.25">
      <c r="A316" s="11" t="s">
        <v>1064</v>
      </c>
      <c r="B316" s="11" t="s">
        <v>1065</v>
      </c>
      <c r="C316" s="12" t="s">
        <v>1066</v>
      </c>
      <c r="D316" s="11">
        <v>0</v>
      </c>
      <c r="E316" s="13"/>
      <c r="F316" s="12" t="s">
        <v>42</v>
      </c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4"/>
      <c r="S316" s="11">
        <v>1</v>
      </c>
      <c r="T316" s="11">
        <v>5</v>
      </c>
      <c r="U316" s="11">
        <v>1</v>
      </c>
      <c r="V316" s="11">
        <v>2</v>
      </c>
      <c r="W316" s="14">
        <v>1</v>
      </c>
      <c r="X316" s="11">
        <f t="shared" si="4"/>
        <v>7</v>
      </c>
      <c r="Y316" s="14"/>
      <c r="Z316" s="14">
        <v>1</v>
      </c>
      <c r="AA316" s="14">
        <v>1</v>
      </c>
      <c r="AB316" s="14">
        <v>1</v>
      </c>
      <c r="AC316" s="14">
        <v>1</v>
      </c>
      <c r="AD316" s="11"/>
      <c r="AE316" s="11"/>
      <c r="AF316" s="11"/>
      <c r="AG316" s="11"/>
      <c r="AH316" s="11"/>
      <c r="AI316" s="11"/>
      <c r="AJ316" s="11"/>
      <c r="AK316" s="11"/>
    </row>
    <row r="317" spans="1:37" ht="14.25" customHeight="1" x14ac:dyDescent="0.25">
      <c r="A317" s="11" t="s">
        <v>1067</v>
      </c>
      <c r="B317" s="11" t="s">
        <v>1068</v>
      </c>
      <c r="C317" s="12" t="s">
        <v>1069</v>
      </c>
      <c r="D317" s="11">
        <v>0</v>
      </c>
      <c r="E317" s="13"/>
      <c r="F317" s="12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>
        <v>1</v>
      </c>
      <c r="R317" s="14">
        <v>2</v>
      </c>
      <c r="S317" s="11">
        <v>1</v>
      </c>
      <c r="T317" s="11">
        <v>5</v>
      </c>
      <c r="U317" s="11">
        <v>1</v>
      </c>
      <c r="V317" s="11">
        <v>7</v>
      </c>
      <c r="W317" s="14">
        <v>1</v>
      </c>
      <c r="X317" s="11">
        <f t="shared" si="4"/>
        <v>14</v>
      </c>
      <c r="Y317" s="14"/>
      <c r="Z317" s="14">
        <v>1</v>
      </c>
      <c r="AA317" s="14">
        <v>1</v>
      </c>
      <c r="AB317" s="14"/>
      <c r="AC317" s="14"/>
      <c r="AD317" s="11"/>
      <c r="AE317" s="11"/>
      <c r="AF317" s="11"/>
      <c r="AG317" s="11"/>
      <c r="AH317" s="11"/>
      <c r="AI317" s="11"/>
      <c r="AJ317" s="11"/>
      <c r="AK317" s="11"/>
    </row>
    <row r="318" spans="1:37" ht="14.25" customHeight="1" x14ac:dyDescent="0.25">
      <c r="A318" s="11" t="s">
        <v>1070</v>
      </c>
      <c r="B318" s="11" t="s">
        <v>1071</v>
      </c>
      <c r="C318" s="12"/>
      <c r="D318" s="11">
        <v>0</v>
      </c>
      <c r="E318" s="13"/>
      <c r="F318" s="12" t="s">
        <v>56</v>
      </c>
      <c r="G318" s="11">
        <v>0</v>
      </c>
      <c r="H318" s="11">
        <v>1</v>
      </c>
      <c r="I318" s="11">
        <v>0</v>
      </c>
      <c r="J318" s="11"/>
      <c r="K318" s="11"/>
      <c r="L318" s="11">
        <v>0</v>
      </c>
      <c r="M318" s="11"/>
      <c r="N318" s="11"/>
      <c r="O318" s="11"/>
      <c r="P318" s="11"/>
      <c r="Q318" s="11"/>
      <c r="R318" s="14"/>
      <c r="S318" s="11"/>
      <c r="T318" s="11"/>
      <c r="U318" s="11"/>
      <c r="V318" s="11"/>
      <c r="W318" s="14"/>
      <c r="X318" s="11">
        <f t="shared" si="4"/>
        <v>0</v>
      </c>
      <c r="Y318" s="14"/>
      <c r="Z318" s="14">
        <v>1</v>
      </c>
      <c r="AA318" s="14"/>
      <c r="AB318" s="14">
        <v>1</v>
      </c>
      <c r="AC318" s="14"/>
      <c r="AD318" s="11"/>
      <c r="AE318" s="11"/>
      <c r="AF318" s="11"/>
      <c r="AG318" s="11"/>
      <c r="AH318" s="11"/>
      <c r="AI318" s="11"/>
      <c r="AJ318" s="11"/>
      <c r="AK318" s="11"/>
    </row>
    <row r="319" spans="1:37" ht="14.25" customHeight="1" x14ac:dyDescent="0.25">
      <c r="A319" s="11" t="s">
        <v>1072</v>
      </c>
      <c r="B319" s="11" t="s">
        <v>1073</v>
      </c>
      <c r="C319" s="12" t="s">
        <v>1074</v>
      </c>
      <c r="D319" s="11">
        <v>0</v>
      </c>
      <c r="E319" s="13"/>
      <c r="F319" s="12" t="s">
        <v>69</v>
      </c>
      <c r="G319" s="11">
        <v>1</v>
      </c>
      <c r="H319" s="11">
        <v>0</v>
      </c>
      <c r="I319" s="11">
        <v>0</v>
      </c>
      <c r="J319" s="11"/>
      <c r="K319" s="11"/>
      <c r="L319" s="11"/>
      <c r="M319" s="11"/>
      <c r="N319" s="11"/>
      <c r="O319" s="11"/>
      <c r="P319" s="11"/>
      <c r="Q319" s="11">
        <v>1</v>
      </c>
      <c r="R319" s="14">
        <v>3</v>
      </c>
      <c r="S319" s="11"/>
      <c r="T319" s="11"/>
      <c r="U319" s="11"/>
      <c r="V319" s="11"/>
      <c r="W319" s="14">
        <v>1</v>
      </c>
      <c r="X319" s="11">
        <f t="shared" si="4"/>
        <v>3</v>
      </c>
      <c r="Y319" s="14"/>
      <c r="Z319" s="14">
        <v>1</v>
      </c>
      <c r="AA319" s="14">
        <v>1</v>
      </c>
      <c r="AB319" s="14"/>
      <c r="AC319" s="14"/>
      <c r="AD319" s="11"/>
      <c r="AE319" s="11"/>
      <c r="AF319" s="11"/>
      <c r="AG319" s="11"/>
      <c r="AH319" s="11"/>
      <c r="AI319" s="11"/>
      <c r="AJ319" s="11"/>
      <c r="AK319" s="11"/>
    </row>
    <row r="320" spans="1:37" ht="14.25" customHeight="1" x14ac:dyDescent="0.25">
      <c r="A320" s="11" t="s">
        <v>1075</v>
      </c>
      <c r="B320" s="11" t="s">
        <v>1076</v>
      </c>
      <c r="C320" s="12"/>
      <c r="D320" s="11">
        <v>0</v>
      </c>
      <c r="E320" s="13"/>
      <c r="F320" s="12" t="s">
        <v>42</v>
      </c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4"/>
      <c r="S320" s="11">
        <v>1</v>
      </c>
      <c r="T320" s="11">
        <v>1</v>
      </c>
      <c r="U320" s="11"/>
      <c r="V320" s="11"/>
      <c r="W320" s="14">
        <v>1</v>
      </c>
      <c r="X320" s="11">
        <f t="shared" si="4"/>
        <v>1</v>
      </c>
      <c r="Y320" s="14"/>
      <c r="Z320" s="14">
        <v>1</v>
      </c>
      <c r="AA320" s="14"/>
      <c r="AB320" s="14"/>
      <c r="AC320" s="14">
        <v>1</v>
      </c>
      <c r="AD320" s="11"/>
      <c r="AE320" s="11"/>
      <c r="AF320" s="11"/>
      <c r="AG320" s="11"/>
      <c r="AH320" s="11"/>
      <c r="AI320" s="11"/>
      <c r="AJ320" s="11"/>
      <c r="AK320" s="11"/>
    </row>
    <row r="321" spans="1:37" ht="14.25" customHeight="1" x14ac:dyDescent="0.25">
      <c r="A321" s="11" t="s">
        <v>1077</v>
      </c>
      <c r="B321" s="11" t="s">
        <v>1078</v>
      </c>
      <c r="C321" s="12" t="s">
        <v>1079</v>
      </c>
      <c r="D321" s="11">
        <v>0</v>
      </c>
      <c r="E321" s="12"/>
      <c r="F321" s="12" t="s">
        <v>69</v>
      </c>
      <c r="G321" s="11">
        <v>1</v>
      </c>
      <c r="H321" s="11">
        <v>0</v>
      </c>
      <c r="I321" s="11">
        <v>0</v>
      </c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>
        <v>1</v>
      </c>
      <c r="V321" s="11">
        <v>1</v>
      </c>
      <c r="W321" s="14">
        <v>1</v>
      </c>
      <c r="X321" s="11">
        <f t="shared" si="4"/>
        <v>1</v>
      </c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</row>
    <row r="322" spans="1:37" ht="14.25" customHeight="1" x14ac:dyDescent="0.25">
      <c r="A322" s="11" t="s">
        <v>1080</v>
      </c>
      <c r="B322" s="11" t="s">
        <v>1081</v>
      </c>
      <c r="C322" s="12"/>
      <c r="D322" s="11">
        <v>0</v>
      </c>
      <c r="E322" s="13"/>
      <c r="F322" s="12"/>
      <c r="G322" s="11"/>
      <c r="H322" s="11"/>
      <c r="I322" s="11"/>
      <c r="J322" s="11"/>
      <c r="K322" s="11"/>
      <c r="L322" s="11" t="s">
        <v>1082</v>
      </c>
      <c r="M322" s="11"/>
      <c r="N322" s="11"/>
      <c r="O322" s="11"/>
      <c r="P322" s="11"/>
      <c r="Q322" s="11"/>
      <c r="R322" s="11"/>
      <c r="S322" s="11">
        <v>1</v>
      </c>
      <c r="T322" s="11">
        <v>4</v>
      </c>
      <c r="U322" s="11"/>
      <c r="V322" s="11"/>
      <c r="W322" s="14">
        <v>1</v>
      </c>
      <c r="X322" s="11">
        <f t="shared" ref="X322:X387" si="5">V322+T322+R322+P322</f>
        <v>4</v>
      </c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</row>
    <row r="323" spans="1:37" ht="14.25" customHeight="1" x14ac:dyDescent="0.25">
      <c r="A323" s="11" t="s">
        <v>1083</v>
      </c>
      <c r="B323" s="11" t="s">
        <v>1084</v>
      </c>
      <c r="C323" s="12" t="s">
        <v>1085</v>
      </c>
      <c r="D323" s="11">
        <v>0</v>
      </c>
      <c r="E323" s="13"/>
      <c r="F323" s="12" t="s">
        <v>42</v>
      </c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>
        <v>1</v>
      </c>
      <c r="R323" s="14">
        <v>3</v>
      </c>
      <c r="S323" s="11">
        <v>1</v>
      </c>
      <c r="T323" s="11">
        <v>2</v>
      </c>
      <c r="U323" s="11">
        <v>1</v>
      </c>
      <c r="V323" s="11">
        <v>9</v>
      </c>
      <c r="W323" s="14">
        <v>1</v>
      </c>
      <c r="X323" s="11">
        <f t="shared" si="5"/>
        <v>14</v>
      </c>
      <c r="Y323" s="14"/>
      <c r="Z323" s="14">
        <v>1</v>
      </c>
      <c r="AA323" s="14">
        <v>1</v>
      </c>
      <c r="AB323" s="14"/>
      <c r="AC323" s="14"/>
      <c r="AD323" s="11"/>
      <c r="AE323" s="11"/>
      <c r="AF323" s="11"/>
      <c r="AG323" s="11"/>
      <c r="AH323" s="11"/>
      <c r="AI323" s="11"/>
      <c r="AJ323" s="11"/>
      <c r="AK323" s="11"/>
    </row>
    <row r="324" spans="1:37" ht="14.25" customHeight="1" x14ac:dyDescent="0.25">
      <c r="A324" s="11" t="s">
        <v>1086</v>
      </c>
      <c r="B324" s="11" t="s">
        <v>1087</v>
      </c>
      <c r="C324" s="12" t="s">
        <v>1088</v>
      </c>
      <c r="D324" s="11">
        <v>0</v>
      </c>
      <c r="E324" s="13"/>
      <c r="F324" s="12" t="s">
        <v>42</v>
      </c>
      <c r="G324" s="11"/>
      <c r="H324" s="11"/>
      <c r="I324" s="11">
        <v>1</v>
      </c>
      <c r="J324" s="11"/>
      <c r="K324" s="11"/>
      <c r="L324" s="11"/>
      <c r="M324" s="11"/>
      <c r="N324" s="11"/>
      <c r="O324" s="11"/>
      <c r="P324" s="11"/>
      <c r="Q324" s="11"/>
      <c r="R324" s="14"/>
      <c r="S324" s="11"/>
      <c r="T324" s="11"/>
      <c r="U324" s="11"/>
      <c r="V324" s="11"/>
      <c r="W324" s="14"/>
      <c r="X324" s="11">
        <f t="shared" si="5"/>
        <v>0</v>
      </c>
      <c r="Y324" s="14"/>
      <c r="Z324" s="14">
        <v>1</v>
      </c>
      <c r="AA324" s="14"/>
      <c r="AB324" s="14">
        <v>1</v>
      </c>
      <c r="AC324" s="14"/>
      <c r="AD324" s="11"/>
      <c r="AE324" s="11"/>
      <c r="AF324" s="11"/>
      <c r="AG324" s="11"/>
      <c r="AH324" s="11"/>
      <c r="AI324" s="11"/>
      <c r="AJ324" s="11"/>
      <c r="AK324" s="11"/>
    </row>
    <row r="325" spans="1:37" ht="14.25" customHeight="1" x14ac:dyDescent="0.25">
      <c r="A325" s="11" t="s">
        <v>1089</v>
      </c>
      <c r="B325" s="11" t="s">
        <v>1090</v>
      </c>
      <c r="C325" s="12"/>
      <c r="D325" s="11">
        <v>0</v>
      </c>
      <c r="E325" s="13"/>
      <c r="F325" s="12" t="s">
        <v>110</v>
      </c>
      <c r="G325" s="11"/>
      <c r="H325" s="11"/>
      <c r="I325" s="11">
        <v>1</v>
      </c>
      <c r="J325" s="11"/>
      <c r="K325" s="11"/>
      <c r="L325" s="11"/>
      <c r="M325" s="11"/>
      <c r="N325" s="11"/>
      <c r="O325" s="11"/>
      <c r="P325" s="11"/>
      <c r="Q325" s="11"/>
      <c r="R325" s="14"/>
      <c r="S325" s="11"/>
      <c r="T325" s="11"/>
      <c r="U325" s="11"/>
      <c r="V325" s="11"/>
      <c r="W325" s="14"/>
      <c r="X325" s="11">
        <f t="shared" si="5"/>
        <v>0</v>
      </c>
      <c r="Y325" s="14"/>
      <c r="Z325" s="14">
        <v>1</v>
      </c>
      <c r="AA325" s="14"/>
      <c r="AB325" s="14"/>
      <c r="AC325" s="14">
        <v>1</v>
      </c>
      <c r="AD325" s="11"/>
      <c r="AE325" s="11"/>
      <c r="AF325" s="11"/>
      <c r="AG325" s="11"/>
      <c r="AH325" s="11"/>
      <c r="AI325" s="11"/>
      <c r="AJ325" s="11"/>
      <c r="AK325" s="11"/>
    </row>
    <row r="326" spans="1:37" ht="14.25" customHeight="1" x14ac:dyDescent="0.25">
      <c r="A326" s="11" t="s">
        <v>1091</v>
      </c>
      <c r="B326" s="11" t="s">
        <v>1092</v>
      </c>
      <c r="C326" s="12"/>
      <c r="D326" s="11">
        <v>0</v>
      </c>
      <c r="E326" s="13"/>
      <c r="F326" s="12" t="s">
        <v>42</v>
      </c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4"/>
      <c r="S326" s="11"/>
      <c r="T326" s="11"/>
      <c r="U326" s="11"/>
      <c r="V326" s="11"/>
      <c r="W326" s="14"/>
      <c r="X326" s="11">
        <f t="shared" si="5"/>
        <v>0</v>
      </c>
      <c r="Y326" s="14"/>
      <c r="Z326" s="14">
        <v>1</v>
      </c>
      <c r="AA326" s="14">
        <v>1</v>
      </c>
      <c r="AB326" s="14"/>
      <c r="AC326" s="14"/>
      <c r="AD326" s="11"/>
      <c r="AE326" s="11"/>
      <c r="AF326" s="11"/>
      <c r="AG326" s="11"/>
      <c r="AH326" s="11"/>
      <c r="AI326" s="11"/>
      <c r="AJ326" s="11"/>
      <c r="AK326" s="11"/>
    </row>
    <row r="327" spans="1:37" ht="14.25" customHeight="1" x14ac:dyDescent="0.25">
      <c r="A327" s="11" t="s">
        <v>1093</v>
      </c>
      <c r="B327" s="11" t="s">
        <v>1094</v>
      </c>
      <c r="C327" s="12" t="s">
        <v>1095</v>
      </c>
      <c r="D327" s="11">
        <v>0</v>
      </c>
      <c r="E327" s="12"/>
      <c r="F327" s="12" t="s">
        <v>42</v>
      </c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>
        <v>1</v>
      </c>
      <c r="V327" s="11">
        <v>1</v>
      </c>
      <c r="W327" s="14">
        <v>1</v>
      </c>
      <c r="X327" s="11">
        <f t="shared" si="5"/>
        <v>1</v>
      </c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</row>
    <row r="328" spans="1:37" ht="14.25" customHeight="1" x14ac:dyDescent="0.25">
      <c r="A328" s="11" t="s">
        <v>1096</v>
      </c>
      <c r="B328" s="11" t="s">
        <v>1097</v>
      </c>
      <c r="C328" s="12"/>
      <c r="D328" s="11">
        <v>0</v>
      </c>
      <c r="E328" s="13"/>
      <c r="F328" s="12" t="s">
        <v>42</v>
      </c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>
        <v>1</v>
      </c>
      <c r="T328" s="11">
        <v>1</v>
      </c>
      <c r="U328" s="11"/>
      <c r="V328" s="11"/>
      <c r="W328" s="14">
        <v>1</v>
      </c>
      <c r="X328" s="11">
        <f t="shared" si="5"/>
        <v>1</v>
      </c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</row>
    <row r="329" spans="1:37" ht="14.25" customHeight="1" x14ac:dyDescent="0.25">
      <c r="A329" s="11" t="s">
        <v>1098</v>
      </c>
      <c r="B329" s="11" t="s">
        <v>1099</v>
      </c>
      <c r="C329" s="12"/>
      <c r="D329" s="11">
        <v>0</v>
      </c>
      <c r="E329" s="12"/>
      <c r="F329" s="12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>
        <v>1</v>
      </c>
      <c r="V329" s="11">
        <v>1</v>
      </c>
      <c r="W329" s="14">
        <v>1</v>
      </c>
      <c r="X329" s="11">
        <f t="shared" si="5"/>
        <v>1</v>
      </c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</row>
    <row r="330" spans="1:37" ht="14.25" customHeight="1" x14ac:dyDescent="0.25">
      <c r="A330" s="11" t="s">
        <v>1100</v>
      </c>
      <c r="B330" s="11" t="s">
        <v>1101</v>
      </c>
      <c r="C330" s="12"/>
      <c r="D330" s="11">
        <v>0</v>
      </c>
      <c r="E330" s="13"/>
      <c r="F330" s="12" t="s">
        <v>42</v>
      </c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>
        <v>1</v>
      </c>
      <c r="R330" s="14">
        <v>1</v>
      </c>
      <c r="S330" s="11">
        <v>1</v>
      </c>
      <c r="T330" s="11">
        <v>1</v>
      </c>
      <c r="U330" s="11"/>
      <c r="V330" s="11"/>
      <c r="W330" s="14">
        <v>1</v>
      </c>
      <c r="X330" s="11">
        <f t="shared" si="5"/>
        <v>2</v>
      </c>
      <c r="Y330" s="14"/>
      <c r="Z330" s="14"/>
      <c r="AA330" s="14"/>
      <c r="AB330" s="14"/>
      <c r="AC330" s="14"/>
      <c r="AD330" s="11"/>
      <c r="AE330" s="11"/>
      <c r="AF330" s="11"/>
      <c r="AG330" s="11"/>
      <c r="AH330" s="11"/>
      <c r="AI330" s="11"/>
      <c r="AJ330" s="11"/>
      <c r="AK330" s="11"/>
    </row>
    <row r="331" spans="1:37" ht="14.25" customHeight="1" x14ac:dyDescent="0.25">
      <c r="A331" s="11" t="s">
        <v>1102</v>
      </c>
      <c r="B331" s="11" t="s">
        <v>1103</v>
      </c>
      <c r="C331" s="12" t="s">
        <v>1104</v>
      </c>
      <c r="D331" s="11">
        <v>0</v>
      </c>
      <c r="E331" s="13" t="s">
        <v>45</v>
      </c>
      <c r="F331" s="12" t="s">
        <v>46</v>
      </c>
      <c r="G331" s="11">
        <v>0</v>
      </c>
      <c r="H331" s="11">
        <v>0</v>
      </c>
      <c r="I331" s="11">
        <v>1</v>
      </c>
      <c r="J331" s="11"/>
      <c r="K331" s="11"/>
      <c r="L331" s="11">
        <v>0</v>
      </c>
      <c r="M331" s="11"/>
      <c r="N331" s="11"/>
      <c r="O331" s="11"/>
      <c r="P331" s="11"/>
      <c r="Q331" s="11"/>
      <c r="R331" s="14"/>
      <c r="S331" s="11">
        <v>1</v>
      </c>
      <c r="T331" s="11">
        <v>1</v>
      </c>
      <c r="U331" s="11">
        <v>1</v>
      </c>
      <c r="V331" s="11">
        <v>1</v>
      </c>
      <c r="W331" s="14">
        <v>1</v>
      </c>
      <c r="X331" s="11">
        <f t="shared" si="5"/>
        <v>2</v>
      </c>
      <c r="Y331" s="14"/>
      <c r="Z331" s="14">
        <v>1</v>
      </c>
      <c r="AA331" s="14"/>
      <c r="AB331" s="14">
        <v>1</v>
      </c>
      <c r="AC331" s="14"/>
      <c r="AD331" s="11"/>
      <c r="AE331" s="11"/>
      <c r="AF331" s="11"/>
      <c r="AG331" s="11"/>
      <c r="AH331" s="11"/>
      <c r="AI331" s="11"/>
      <c r="AJ331" s="11"/>
      <c r="AK331" s="11"/>
    </row>
    <row r="332" spans="1:37" ht="14.25" customHeight="1" x14ac:dyDescent="0.25">
      <c r="A332" s="11" t="s">
        <v>1105</v>
      </c>
      <c r="B332" s="11" t="s">
        <v>1106</v>
      </c>
      <c r="C332" s="12"/>
      <c r="D332" s="11">
        <v>0</v>
      </c>
      <c r="E332" s="13"/>
      <c r="F332" s="12" t="s">
        <v>42</v>
      </c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4"/>
      <c r="S332" s="11"/>
      <c r="T332" s="11"/>
      <c r="U332" s="11"/>
      <c r="V332" s="11"/>
      <c r="W332" s="14"/>
      <c r="X332" s="11">
        <f t="shared" si="5"/>
        <v>0</v>
      </c>
      <c r="Y332" s="14"/>
      <c r="Z332" s="14">
        <v>1</v>
      </c>
      <c r="AA332" s="14"/>
      <c r="AB332" s="14"/>
      <c r="AC332" s="14">
        <v>1</v>
      </c>
      <c r="AD332" s="11"/>
      <c r="AE332" s="11"/>
      <c r="AF332" s="11"/>
      <c r="AG332" s="11"/>
      <c r="AH332" s="11"/>
      <c r="AI332" s="11"/>
      <c r="AJ332" s="11"/>
      <c r="AK332" s="11"/>
    </row>
    <row r="333" spans="1:37" ht="14.25" customHeight="1" x14ac:dyDescent="0.25">
      <c r="A333" s="11" t="s">
        <v>1107</v>
      </c>
      <c r="B333" s="11" t="s">
        <v>1108</v>
      </c>
      <c r="C333" s="12"/>
      <c r="D333" s="11">
        <v>0</v>
      </c>
      <c r="E333" s="13"/>
      <c r="F333" s="12" t="s">
        <v>42</v>
      </c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>
        <v>1</v>
      </c>
      <c r="T333" s="11">
        <v>1</v>
      </c>
      <c r="U333" s="11"/>
      <c r="V333" s="11"/>
      <c r="W333" s="14">
        <v>1</v>
      </c>
      <c r="X333" s="11">
        <f t="shared" si="5"/>
        <v>1</v>
      </c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</row>
    <row r="334" spans="1:37" ht="14.25" customHeight="1" x14ac:dyDescent="0.25">
      <c r="A334" s="11" t="s">
        <v>1109</v>
      </c>
      <c r="B334" s="11" t="s">
        <v>1110</v>
      </c>
      <c r="C334" s="12"/>
      <c r="D334" s="11">
        <v>0</v>
      </c>
      <c r="E334" s="13"/>
      <c r="F334" s="12" t="s">
        <v>42</v>
      </c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>
        <v>1</v>
      </c>
      <c r="T334" s="11">
        <v>1</v>
      </c>
      <c r="U334" s="11"/>
      <c r="V334" s="11"/>
      <c r="W334" s="14">
        <v>1</v>
      </c>
      <c r="X334" s="11">
        <f t="shared" si="5"/>
        <v>1</v>
      </c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</row>
    <row r="335" spans="1:37" ht="14.25" customHeight="1" x14ac:dyDescent="0.25">
      <c r="A335" s="11" t="s">
        <v>1111</v>
      </c>
      <c r="B335" s="11" t="s">
        <v>1112</v>
      </c>
      <c r="C335" s="12"/>
      <c r="D335" s="11">
        <v>0</v>
      </c>
      <c r="E335" s="13"/>
      <c r="F335" s="12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4"/>
      <c r="S335" s="11"/>
      <c r="T335" s="11"/>
      <c r="U335" s="11"/>
      <c r="V335" s="11"/>
      <c r="W335" s="14"/>
      <c r="X335" s="11">
        <f t="shared" si="5"/>
        <v>0</v>
      </c>
      <c r="Y335" s="14"/>
      <c r="Z335" s="14">
        <v>1</v>
      </c>
      <c r="AA335" s="14"/>
      <c r="AB335" s="14"/>
      <c r="AC335" s="14">
        <v>1</v>
      </c>
      <c r="AD335" s="11"/>
      <c r="AE335" s="11"/>
      <c r="AF335" s="11"/>
      <c r="AG335" s="11"/>
      <c r="AH335" s="11"/>
      <c r="AI335" s="11"/>
      <c r="AJ335" s="11"/>
      <c r="AK335" s="11"/>
    </row>
    <row r="336" spans="1:37" ht="14.25" customHeight="1" x14ac:dyDescent="0.25">
      <c r="A336" s="11" t="s">
        <v>1113</v>
      </c>
      <c r="B336" s="11" t="s">
        <v>1114</v>
      </c>
      <c r="C336" s="12"/>
      <c r="D336" s="11">
        <v>0</v>
      </c>
      <c r="E336" s="13" t="s">
        <v>45</v>
      </c>
      <c r="F336" s="12" t="s">
        <v>42</v>
      </c>
      <c r="G336" s="11">
        <v>0</v>
      </c>
      <c r="H336" s="11">
        <v>0</v>
      </c>
      <c r="I336" s="11">
        <v>1</v>
      </c>
      <c r="J336" s="11">
        <v>1</v>
      </c>
      <c r="K336" s="11"/>
      <c r="L336" s="11"/>
      <c r="M336" s="11"/>
      <c r="N336" s="11">
        <v>0</v>
      </c>
      <c r="O336" s="11"/>
      <c r="P336" s="11"/>
      <c r="Q336" s="11"/>
      <c r="R336" s="11"/>
      <c r="S336" s="11">
        <v>1</v>
      </c>
      <c r="T336" s="11">
        <v>1</v>
      </c>
      <c r="U336" s="11"/>
      <c r="V336" s="11"/>
      <c r="W336" s="14">
        <v>1</v>
      </c>
      <c r="X336" s="11">
        <f t="shared" si="5"/>
        <v>1</v>
      </c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</row>
    <row r="337" spans="1:37" ht="14.25" customHeight="1" x14ac:dyDescent="0.25">
      <c r="A337" s="11" t="s">
        <v>1115</v>
      </c>
      <c r="B337" s="11" t="s">
        <v>1116</v>
      </c>
      <c r="C337" s="12"/>
      <c r="D337" s="11">
        <v>0</v>
      </c>
      <c r="E337" s="12"/>
      <c r="F337" s="12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>
        <v>1</v>
      </c>
      <c r="V337" s="11">
        <v>1</v>
      </c>
      <c r="W337" s="14">
        <v>1</v>
      </c>
      <c r="X337" s="11">
        <f t="shared" si="5"/>
        <v>1</v>
      </c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</row>
    <row r="338" spans="1:37" ht="14.25" customHeight="1" x14ac:dyDescent="0.25">
      <c r="A338" s="11" t="s">
        <v>1117</v>
      </c>
      <c r="B338" s="11" t="s">
        <v>662</v>
      </c>
      <c r="C338" s="12"/>
      <c r="D338" s="11">
        <v>1</v>
      </c>
      <c r="E338" s="13" t="s">
        <v>1118</v>
      </c>
      <c r="F338" s="12" t="s">
        <v>423</v>
      </c>
      <c r="G338" s="11"/>
      <c r="H338" s="11"/>
      <c r="I338" s="11">
        <v>1</v>
      </c>
      <c r="J338" s="11"/>
      <c r="K338" s="11"/>
      <c r="L338" s="11"/>
      <c r="M338" s="11"/>
      <c r="N338" s="11"/>
      <c r="O338" s="11"/>
      <c r="P338" s="11"/>
      <c r="Q338" s="11"/>
      <c r="R338" s="11"/>
      <c r="S338" s="11">
        <v>1</v>
      </c>
      <c r="T338" s="11">
        <v>6</v>
      </c>
      <c r="U338" s="11"/>
      <c r="V338" s="11"/>
      <c r="W338" s="14">
        <v>1</v>
      </c>
      <c r="X338" s="11">
        <f t="shared" si="5"/>
        <v>6</v>
      </c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</row>
    <row r="339" spans="1:37" ht="14.25" customHeight="1" x14ac:dyDescent="0.25">
      <c r="A339" s="11" t="s">
        <v>1119</v>
      </c>
      <c r="B339" s="11" t="s">
        <v>1120</v>
      </c>
      <c r="C339" s="12"/>
      <c r="D339" s="11">
        <v>1</v>
      </c>
      <c r="E339" s="13"/>
      <c r="F339" s="12" t="s">
        <v>124</v>
      </c>
      <c r="G339" s="11">
        <v>1</v>
      </c>
      <c r="H339" s="11">
        <v>0</v>
      </c>
      <c r="I339" s="11">
        <v>0</v>
      </c>
      <c r="J339" s="11"/>
      <c r="K339" s="11"/>
      <c r="L339" s="11"/>
      <c r="M339" s="11"/>
      <c r="N339" s="11"/>
      <c r="O339" s="11"/>
      <c r="P339" s="11"/>
      <c r="Q339" s="11"/>
      <c r="R339" s="11"/>
      <c r="S339" s="11">
        <v>1</v>
      </c>
      <c r="T339" s="11">
        <v>1</v>
      </c>
      <c r="U339" s="11"/>
      <c r="V339" s="11"/>
      <c r="W339" s="14">
        <v>1</v>
      </c>
      <c r="X339" s="11">
        <f t="shared" si="5"/>
        <v>1</v>
      </c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</row>
    <row r="340" spans="1:37" ht="14.25" customHeight="1" x14ac:dyDescent="0.25">
      <c r="A340" s="11" t="s">
        <v>1121</v>
      </c>
      <c r="B340" s="11" t="s">
        <v>1122</v>
      </c>
      <c r="C340" s="12"/>
      <c r="D340" s="11">
        <v>0</v>
      </c>
      <c r="E340" s="20" t="s">
        <v>45</v>
      </c>
      <c r="F340" s="12" t="s">
        <v>42</v>
      </c>
      <c r="G340" s="11">
        <v>1</v>
      </c>
      <c r="H340" s="11">
        <v>1</v>
      </c>
      <c r="I340" s="11">
        <v>1</v>
      </c>
      <c r="J340" s="11">
        <v>1</v>
      </c>
      <c r="K340" s="11"/>
      <c r="L340" s="11">
        <v>0</v>
      </c>
      <c r="M340" s="11"/>
      <c r="N340" s="11">
        <v>0</v>
      </c>
      <c r="O340" s="11"/>
      <c r="P340" s="11"/>
      <c r="Q340" s="11"/>
      <c r="R340" s="14"/>
      <c r="S340" s="11">
        <v>1</v>
      </c>
      <c r="T340" s="11">
        <v>2</v>
      </c>
      <c r="U340" s="11"/>
      <c r="V340" s="11"/>
      <c r="W340" s="14">
        <v>1</v>
      </c>
      <c r="X340" s="11">
        <f t="shared" si="5"/>
        <v>2</v>
      </c>
      <c r="Y340" s="14"/>
      <c r="Z340" s="14">
        <v>1</v>
      </c>
      <c r="AA340" s="14"/>
      <c r="AB340" s="14"/>
      <c r="AC340" s="14">
        <v>1</v>
      </c>
      <c r="AD340" s="11"/>
      <c r="AE340" s="11"/>
      <c r="AF340" s="11"/>
      <c r="AG340" s="11"/>
      <c r="AH340" s="11"/>
      <c r="AI340" s="11"/>
      <c r="AJ340" s="11"/>
      <c r="AK340" s="11"/>
    </row>
    <row r="341" spans="1:37" ht="14.25" customHeight="1" x14ac:dyDescent="0.25">
      <c r="A341" s="11" t="s">
        <v>1123</v>
      </c>
      <c r="B341" s="11" t="s">
        <v>1124</v>
      </c>
      <c r="C341" s="12"/>
      <c r="D341" s="11">
        <v>0</v>
      </c>
      <c r="E341" s="13"/>
      <c r="F341" s="12" t="s">
        <v>42</v>
      </c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>
        <v>1</v>
      </c>
      <c r="R341" s="14">
        <v>1</v>
      </c>
      <c r="S341" s="11"/>
      <c r="T341" s="11"/>
      <c r="U341" s="11"/>
      <c r="V341" s="11"/>
      <c r="W341" s="14">
        <v>1</v>
      </c>
      <c r="X341" s="11">
        <f t="shared" si="5"/>
        <v>1</v>
      </c>
      <c r="Y341" s="14"/>
      <c r="Z341" s="14"/>
      <c r="AA341" s="14"/>
      <c r="AB341" s="14"/>
      <c r="AC341" s="14"/>
      <c r="AD341" s="11"/>
      <c r="AE341" s="11"/>
      <c r="AF341" s="11"/>
      <c r="AG341" s="11"/>
      <c r="AH341" s="11"/>
      <c r="AI341" s="11"/>
      <c r="AJ341" s="11"/>
      <c r="AK341" s="11"/>
    </row>
    <row r="342" spans="1:37" ht="14.25" customHeight="1" x14ac:dyDescent="0.25">
      <c r="A342" s="11" t="s">
        <v>1125</v>
      </c>
      <c r="B342" s="11" t="s">
        <v>1126</v>
      </c>
      <c r="C342" s="12"/>
      <c r="D342" s="11">
        <v>0</v>
      </c>
      <c r="E342" s="20" t="s">
        <v>45</v>
      </c>
      <c r="F342" s="12" t="s">
        <v>42</v>
      </c>
      <c r="G342" s="11">
        <v>1</v>
      </c>
      <c r="H342" s="11">
        <v>1</v>
      </c>
      <c r="I342" s="11">
        <v>1</v>
      </c>
      <c r="J342" s="11"/>
      <c r="K342" s="11"/>
      <c r="L342" s="11">
        <v>0</v>
      </c>
      <c r="M342" s="11"/>
      <c r="N342" s="11">
        <v>0</v>
      </c>
      <c r="O342" s="11"/>
      <c r="P342" s="11"/>
      <c r="Q342" s="11">
        <v>1</v>
      </c>
      <c r="R342" s="14">
        <v>1</v>
      </c>
      <c r="S342" s="11">
        <v>1</v>
      </c>
      <c r="T342" s="11">
        <v>2</v>
      </c>
      <c r="U342" s="11"/>
      <c r="V342" s="11"/>
      <c r="W342" s="14">
        <v>1</v>
      </c>
      <c r="X342" s="11">
        <f t="shared" si="5"/>
        <v>3</v>
      </c>
      <c r="Y342" s="14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</row>
    <row r="343" spans="1:37" ht="14.25" customHeight="1" x14ac:dyDescent="0.25">
      <c r="A343" s="11" t="s">
        <v>1127</v>
      </c>
      <c r="B343" s="11" t="s">
        <v>1128</v>
      </c>
      <c r="C343" s="12"/>
      <c r="D343" s="11">
        <v>0</v>
      </c>
      <c r="E343" s="20" t="s">
        <v>45</v>
      </c>
      <c r="F343" s="12" t="s">
        <v>42</v>
      </c>
      <c r="G343" s="11">
        <v>1</v>
      </c>
      <c r="H343" s="11">
        <v>1</v>
      </c>
      <c r="I343" s="11">
        <v>1</v>
      </c>
      <c r="J343" s="11"/>
      <c r="K343" s="11"/>
      <c r="L343" s="11">
        <v>0</v>
      </c>
      <c r="M343" s="11"/>
      <c r="N343" s="11">
        <v>0</v>
      </c>
      <c r="O343" s="11"/>
      <c r="P343" s="11"/>
      <c r="Q343" s="11"/>
      <c r="R343" s="11"/>
      <c r="S343" s="11">
        <v>1</v>
      </c>
      <c r="T343" s="11">
        <v>1</v>
      </c>
      <c r="U343" s="11"/>
      <c r="V343" s="11"/>
      <c r="W343" s="14">
        <v>1</v>
      </c>
      <c r="X343" s="11">
        <f t="shared" si="5"/>
        <v>1</v>
      </c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</row>
    <row r="344" spans="1:37" ht="14.25" customHeight="1" x14ac:dyDescent="0.25">
      <c r="A344" s="11" t="s">
        <v>1129</v>
      </c>
      <c r="B344" s="11" t="s">
        <v>1130</v>
      </c>
      <c r="C344" s="12"/>
      <c r="D344" s="11">
        <v>0</v>
      </c>
      <c r="E344" s="20" t="s">
        <v>45</v>
      </c>
      <c r="F344" s="12" t="s">
        <v>42</v>
      </c>
      <c r="G344" s="11">
        <v>1</v>
      </c>
      <c r="H344" s="11">
        <v>1</v>
      </c>
      <c r="I344" s="11">
        <v>1</v>
      </c>
      <c r="J344" s="11"/>
      <c r="K344" s="11"/>
      <c r="L344" s="11">
        <v>0</v>
      </c>
      <c r="M344" s="11"/>
      <c r="N344" s="11">
        <v>0</v>
      </c>
      <c r="O344" s="11"/>
      <c r="P344" s="11"/>
      <c r="Q344" s="11"/>
      <c r="R344" s="11"/>
      <c r="S344" s="11">
        <v>1</v>
      </c>
      <c r="T344" s="11">
        <v>1</v>
      </c>
      <c r="U344" s="11"/>
      <c r="V344" s="11"/>
      <c r="W344" s="14">
        <v>1</v>
      </c>
      <c r="X344" s="11">
        <f t="shared" si="5"/>
        <v>1</v>
      </c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</row>
    <row r="345" spans="1:37" ht="14.25" customHeight="1" x14ac:dyDescent="0.25">
      <c r="A345" s="11" t="s">
        <v>1131</v>
      </c>
      <c r="B345" s="11" t="s">
        <v>1132</v>
      </c>
      <c r="C345" s="12" t="s">
        <v>1133</v>
      </c>
      <c r="D345" s="11">
        <v>0</v>
      </c>
      <c r="E345" s="13"/>
      <c r="F345" s="12" t="s">
        <v>42</v>
      </c>
      <c r="G345" s="11"/>
      <c r="H345" s="11"/>
      <c r="I345" s="11">
        <v>1</v>
      </c>
      <c r="J345" s="11"/>
      <c r="K345" s="11"/>
      <c r="L345" s="11"/>
      <c r="M345" s="11"/>
      <c r="N345" s="11"/>
      <c r="O345" s="11"/>
      <c r="P345" s="11"/>
      <c r="Q345" s="11">
        <v>1</v>
      </c>
      <c r="R345" s="14">
        <v>1</v>
      </c>
      <c r="S345" s="11"/>
      <c r="T345" s="11"/>
      <c r="U345" s="11"/>
      <c r="V345" s="11"/>
      <c r="W345" s="14">
        <v>1</v>
      </c>
      <c r="X345" s="11">
        <f t="shared" si="5"/>
        <v>1</v>
      </c>
      <c r="Y345" s="14"/>
      <c r="Z345" s="14"/>
      <c r="AA345" s="14"/>
      <c r="AB345" s="14"/>
      <c r="AC345" s="14"/>
      <c r="AD345" s="11"/>
      <c r="AE345" s="11"/>
      <c r="AF345" s="11"/>
      <c r="AG345" s="11"/>
      <c r="AH345" s="11"/>
      <c r="AI345" s="11"/>
      <c r="AJ345" s="11"/>
      <c r="AK345" s="11"/>
    </row>
    <row r="346" spans="1:37" ht="14.25" customHeight="1" x14ac:dyDescent="0.25">
      <c r="A346" s="11" t="s">
        <v>1134</v>
      </c>
      <c r="B346" s="11" t="s">
        <v>1135</v>
      </c>
      <c r="C346" s="12" t="s">
        <v>1136</v>
      </c>
      <c r="D346" s="11">
        <v>0</v>
      </c>
      <c r="E346" s="20" t="s">
        <v>45</v>
      </c>
      <c r="F346" s="12" t="s">
        <v>42</v>
      </c>
      <c r="G346" s="11">
        <v>1</v>
      </c>
      <c r="H346" s="11">
        <v>1</v>
      </c>
      <c r="I346" s="11">
        <v>1</v>
      </c>
      <c r="J346" s="11"/>
      <c r="K346" s="11"/>
      <c r="L346" s="11">
        <v>0</v>
      </c>
      <c r="M346" s="11"/>
      <c r="N346" s="11">
        <v>0</v>
      </c>
      <c r="O346" s="11"/>
      <c r="P346" s="11"/>
      <c r="Q346" s="11">
        <v>1</v>
      </c>
      <c r="R346" s="14">
        <v>1</v>
      </c>
      <c r="S346" s="11">
        <v>1</v>
      </c>
      <c r="T346" s="11">
        <v>6</v>
      </c>
      <c r="U346" s="11">
        <v>1</v>
      </c>
      <c r="V346" s="11">
        <v>3</v>
      </c>
      <c r="W346" s="14">
        <v>1</v>
      </c>
      <c r="X346" s="11">
        <f t="shared" si="5"/>
        <v>10</v>
      </c>
      <c r="Y346" s="14"/>
      <c r="Z346" s="14">
        <v>1</v>
      </c>
      <c r="AA346" s="14"/>
      <c r="AB346" s="14"/>
      <c r="AC346" s="14">
        <v>1</v>
      </c>
      <c r="AD346" s="11"/>
      <c r="AE346" s="11"/>
      <c r="AF346" s="11"/>
      <c r="AG346" s="11"/>
      <c r="AH346" s="11"/>
      <c r="AI346" s="11"/>
      <c r="AJ346" s="11"/>
      <c r="AK346" s="11"/>
    </row>
    <row r="347" spans="1:37" ht="14.25" customHeight="1" x14ac:dyDescent="0.25">
      <c r="A347" s="11" t="s">
        <v>1137</v>
      </c>
      <c r="B347" s="11" t="s">
        <v>1138</v>
      </c>
      <c r="C347" s="12"/>
      <c r="D347" s="11">
        <v>1</v>
      </c>
      <c r="E347" s="13"/>
      <c r="F347" s="12" t="s">
        <v>42</v>
      </c>
      <c r="G347" s="11"/>
      <c r="H347" s="11"/>
      <c r="I347" s="11">
        <v>1</v>
      </c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>
        <v>1</v>
      </c>
      <c r="X347" s="11">
        <f t="shared" si="5"/>
        <v>0</v>
      </c>
      <c r="Y347" s="11">
        <v>1</v>
      </c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</row>
    <row r="348" spans="1:37" ht="14.25" customHeight="1" x14ac:dyDescent="0.25">
      <c r="A348" s="11" t="s">
        <v>1139</v>
      </c>
      <c r="B348" s="11" t="s">
        <v>1140</v>
      </c>
      <c r="C348" s="12"/>
      <c r="D348" s="11">
        <v>0</v>
      </c>
      <c r="E348" s="13"/>
      <c r="F348" s="12" t="s">
        <v>42</v>
      </c>
      <c r="G348" s="11"/>
      <c r="H348" s="11"/>
      <c r="I348" s="11"/>
      <c r="J348" s="11"/>
      <c r="K348" s="11"/>
      <c r="L348" s="11"/>
      <c r="M348" s="11"/>
      <c r="N348" s="11">
        <v>0</v>
      </c>
      <c r="O348" s="11"/>
      <c r="P348" s="11"/>
      <c r="Q348" s="11"/>
      <c r="R348" s="11"/>
      <c r="S348" s="11">
        <v>1</v>
      </c>
      <c r="T348" s="11">
        <v>1</v>
      </c>
      <c r="U348" s="11"/>
      <c r="V348" s="11"/>
      <c r="W348" s="14">
        <v>1</v>
      </c>
      <c r="X348" s="11">
        <f t="shared" si="5"/>
        <v>1</v>
      </c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</row>
    <row r="349" spans="1:37" ht="14.25" customHeight="1" x14ac:dyDescent="0.25">
      <c r="A349" s="11" t="s">
        <v>1141</v>
      </c>
      <c r="B349" s="11" t="s">
        <v>1142</v>
      </c>
      <c r="C349" s="12"/>
      <c r="D349" s="11">
        <v>1</v>
      </c>
      <c r="E349" s="12"/>
      <c r="F349" s="12" t="s">
        <v>110</v>
      </c>
      <c r="G349" s="11"/>
      <c r="H349" s="11"/>
      <c r="I349" s="11">
        <v>1</v>
      </c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>
        <v>1</v>
      </c>
      <c r="V349" s="11">
        <v>1</v>
      </c>
      <c r="W349" s="14">
        <v>1</v>
      </c>
      <c r="X349" s="11">
        <f t="shared" si="5"/>
        <v>1</v>
      </c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</row>
    <row r="350" spans="1:37" ht="14.25" customHeight="1" x14ac:dyDescent="0.25">
      <c r="A350" s="11" t="s">
        <v>1143</v>
      </c>
      <c r="B350" s="11" t="s">
        <v>1144</v>
      </c>
      <c r="C350" s="12"/>
      <c r="D350" s="11">
        <v>1</v>
      </c>
      <c r="E350" s="13"/>
      <c r="F350" s="12" t="s">
        <v>42</v>
      </c>
      <c r="G350" s="11"/>
      <c r="H350" s="11"/>
      <c r="I350" s="11"/>
      <c r="J350" s="11"/>
      <c r="K350" s="11"/>
      <c r="L350" s="11"/>
      <c r="M350" s="11"/>
      <c r="N350" s="11">
        <v>0</v>
      </c>
      <c r="O350" s="11"/>
      <c r="P350" s="11"/>
      <c r="Q350" s="11"/>
      <c r="R350" s="11"/>
      <c r="S350" s="11">
        <v>1</v>
      </c>
      <c r="T350" s="11">
        <v>2</v>
      </c>
      <c r="U350" s="11">
        <v>1</v>
      </c>
      <c r="V350" s="11">
        <v>1</v>
      </c>
      <c r="W350" s="14">
        <v>1</v>
      </c>
      <c r="X350" s="11">
        <f t="shared" si="5"/>
        <v>3</v>
      </c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</row>
    <row r="351" spans="1:37" ht="14.25" customHeight="1" x14ac:dyDescent="0.25">
      <c r="A351" s="11" t="s">
        <v>1145</v>
      </c>
      <c r="B351" s="11" t="s">
        <v>1146</v>
      </c>
      <c r="C351" s="12"/>
      <c r="D351" s="11">
        <v>1</v>
      </c>
      <c r="E351" s="13"/>
      <c r="F351" s="12" t="s">
        <v>42</v>
      </c>
      <c r="G351" s="11"/>
      <c r="H351" s="11"/>
      <c r="I351" s="11"/>
      <c r="J351" s="11"/>
      <c r="K351" s="11"/>
      <c r="L351" s="11"/>
      <c r="M351" s="11"/>
      <c r="N351" s="11">
        <v>0</v>
      </c>
      <c r="O351" s="11"/>
      <c r="P351" s="11"/>
      <c r="Q351" s="11"/>
      <c r="R351" s="11"/>
      <c r="S351" s="11">
        <v>1</v>
      </c>
      <c r="T351" s="11">
        <v>2</v>
      </c>
      <c r="U351" s="11"/>
      <c r="V351" s="11"/>
      <c r="W351" s="14">
        <v>1</v>
      </c>
      <c r="X351" s="11">
        <f t="shared" si="5"/>
        <v>2</v>
      </c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</row>
    <row r="352" spans="1:37" ht="14.25" customHeight="1" x14ac:dyDescent="0.25">
      <c r="A352" s="11" t="s">
        <v>1147</v>
      </c>
      <c r="B352" s="11" t="s">
        <v>1148</v>
      </c>
      <c r="C352" s="12" t="s">
        <v>1149</v>
      </c>
      <c r="D352" s="11">
        <v>1</v>
      </c>
      <c r="E352" s="13"/>
      <c r="F352" s="12" t="s">
        <v>42</v>
      </c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>
        <v>1</v>
      </c>
      <c r="R352" s="11">
        <v>1</v>
      </c>
      <c r="S352" s="11"/>
      <c r="T352" s="11"/>
      <c r="U352" s="11"/>
      <c r="V352" s="11"/>
      <c r="W352" s="14">
        <v>1</v>
      </c>
      <c r="X352" s="11">
        <f t="shared" si="5"/>
        <v>1</v>
      </c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</row>
    <row r="353" spans="1:37" ht="14.25" customHeight="1" x14ac:dyDescent="0.25">
      <c r="A353" s="11" t="s">
        <v>1150</v>
      </c>
      <c r="B353" s="11" t="s">
        <v>1151</v>
      </c>
      <c r="C353" s="12"/>
      <c r="D353" s="11">
        <v>1</v>
      </c>
      <c r="E353" s="13"/>
      <c r="F353" s="12" t="s">
        <v>42</v>
      </c>
      <c r="G353" s="11"/>
      <c r="H353" s="11"/>
      <c r="I353" s="11"/>
      <c r="J353" s="11"/>
      <c r="K353" s="11"/>
      <c r="L353" s="11"/>
      <c r="M353" s="11"/>
      <c r="N353" s="11">
        <v>0</v>
      </c>
      <c r="O353" s="11"/>
      <c r="P353" s="11"/>
      <c r="Q353" s="11"/>
      <c r="R353" s="11"/>
      <c r="S353" s="11">
        <v>1</v>
      </c>
      <c r="T353" s="11">
        <v>1</v>
      </c>
      <c r="U353" s="11"/>
      <c r="V353" s="11"/>
      <c r="W353" s="14">
        <v>1</v>
      </c>
      <c r="X353" s="11">
        <f t="shared" si="5"/>
        <v>1</v>
      </c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</row>
    <row r="354" spans="1:37" ht="14.25" customHeight="1" x14ac:dyDescent="0.25">
      <c r="A354" s="11" t="s">
        <v>1152</v>
      </c>
      <c r="B354" s="11" t="s">
        <v>1153</v>
      </c>
      <c r="C354" s="12"/>
      <c r="D354" s="11">
        <v>1</v>
      </c>
      <c r="E354" s="13"/>
      <c r="F354" s="12" t="s">
        <v>42</v>
      </c>
      <c r="G354" s="11"/>
      <c r="H354" s="11"/>
      <c r="I354" s="11"/>
      <c r="J354" s="11"/>
      <c r="K354" s="11"/>
      <c r="L354" s="11"/>
      <c r="M354" s="11"/>
      <c r="N354" s="11">
        <v>0</v>
      </c>
      <c r="O354" s="11"/>
      <c r="P354" s="11"/>
      <c r="Q354" s="11"/>
      <c r="R354" s="11"/>
      <c r="S354" s="11">
        <v>1</v>
      </c>
      <c r="T354" s="11">
        <v>1</v>
      </c>
      <c r="U354" s="11"/>
      <c r="V354" s="11"/>
      <c r="W354" s="14">
        <v>1</v>
      </c>
      <c r="X354" s="11">
        <f t="shared" si="5"/>
        <v>1</v>
      </c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</row>
    <row r="355" spans="1:37" ht="14.25" customHeight="1" x14ac:dyDescent="0.25">
      <c r="A355" s="11" t="s">
        <v>1154</v>
      </c>
      <c r="B355" s="11" t="s">
        <v>1155</v>
      </c>
      <c r="C355" s="12"/>
      <c r="D355" s="11">
        <v>1</v>
      </c>
      <c r="E355" s="13"/>
      <c r="F355" s="12" t="s">
        <v>42</v>
      </c>
      <c r="G355" s="11"/>
      <c r="H355" s="11"/>
      <c r="I355" s="11"/>
      <c r="J355" s="11"/>
      <c r="K355" s="11"/>
      <c r="L355" s="11"/>
      <c r="M355" s="11"/>
      <c r="N355" s="11">
        <v>0</v>
      </c>
      <c r="O355" s="11"/>
      <c r="P355" s="11"/>
      <c r="Q355" s="11"/>
      <c r="R355" s="11"/>
      <c r="S355" s="11">
        <v>1</v>
      </c>
      <c r="T355" s="11">
        <v>3</v>
      </c>
      <c r="U355" s="11"/>
      <c r="V355" s="11"/>
      <c r="W355" s="14">
        <v>1</v>
      </c>
      <c r="X355" s="11">
        <f t="shared" si="5"/>
        <v>3</v>
      </c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</row>
    <row r="356" spans="1:37" ht="14.25" customHeight="1" x14ac:dyDescent="0.25">
      <c r="A356" s="11" t="s">
        <v>1156</v>
      </c>
      <c r="B356" s="11" t="s">
        <v>1157</v>
      </c>
      <c r="C356" s="12"/>
      <c r="D356" s="11">
        <v>1</v>
      </c>
      <c r="E356" s="13"/>
      <c r="F356" s="12" t="s">
        <v>42</v>
      </c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>
        <v>1</v>
      </c>
      <c r="R356" s="11">
        <v>1</v>
      </c>
      <c r="S356" s="11"/>
      <c r="T356" s="11"/>
      <c r="U356" s="11"/>
      <c r="V356" s="11"/>
      <c r="W356" s="14">
        <v>1</v>
      </c>
      <c r="X356" s="11">
        <f t="shared" si="5"/>
        <v>1</v>
      </c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</row>
    <row r="357" spans="1:37" ht="14.25" customHeight="1" x14ac:dyDescent="0.25">
      <c r="A357" s="11" t="s">
        <v>1158</v>
      </c>
      <c r="B357" s="11" t="s">
        <v>1159</v>
      </c>
      <c r="C357" s="12"/>
      <c r="D357" s="11">
        <v>1</v>
      </c>
      <c r="E357" s="13"/>
      <c r="F357" s="12" t="s">
        <v>42</v>
      </c>
      <c r="G357" s="11"/>
      <c r="H357" s="11"/>
      <c r="I357" s="11"/>
      <c r="J357" s="11"/>
      <c r="K357" s="11"/>
      <c r="L357" s="11"/>
      <c r="M357" s="11"/>
      <c r="N357" s="11">
        <v>0</v>
      </c>
      <c r="O357" s="11"/>
      <c r="P357" s="11"/>
      <c r="Q357" s="11"/>
      <c r="R357" s="11"/>
      <c r="S357" s="11">
        <v>1</v>
      </c>
      <c r="T357" s="11">
        <v>1</v>
      </c>
      <c r="U357" s="11"/>
      <c r="V357" s="11"/>
      <c r="W357" s="14">
        <v>1</v>
      </c>
      <c r="X357" s="11">
        <f t="shared" si="5"/>
        <v>1</v>
      </c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</row>
    <row r="358" spans="1:37" ht="14.25" customHeight="1" x14ac:dyDescent="0.25">
      <c r="A358" s="11" t="s">
        <v>1160</v>
      </c>
      <c r="B358" s="11" t="s">
        <v>1161</v>
      </c>
      <c r="C358" s="12"/>
      <c r="D358" s="11">
        <v>0</v>
      </c>
      <c r="E358" s="12"/>
      <c r="F358" s="12" t="s">
        <v>42</v>
      </c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>
        <v>1</v>
      </c>
      <c r="V358" s="11">
        <v>1</v>
      </c>
      <c r="W358" s="14">
        <v>1</v>
      </c>
      <c r="X358" s="11">
        <f t="shared" si="5"/>
        <v>1</v>
      </c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</row>
    <row r="359" spans="1:37" ht="14.25" customHeight="1" x14ac:dyDescent="0.25">
      <c r="A359" s="11" t="s">
        <v>1162</v>
      </c>
      <c r="B359" s="11" t="s">
        <v>1163</v>
      </c>
      <c r="C359" s="12" t="s">
        <v>1164</v>
      </c>
      <c r="D359" s="11">
        <v>0</v>
      </c>
      <c r="E359" s="13"/>
      <c r="F359" s="12" t="s">
        <v>75</v>
      </c>
      <c r="G359" s="11"/>
      <c r="H359" s="11"/>
      <c r="I359" s="11"/>
      <c r="J359" s="11"/>
      <c r="K359" s="11"/>
      <c r="L359" s="11"/>
      <c r="M359" s="11">
        <v>1</v>
      </c>
      <c r="N359" s="11"/>
      <c r="O359" s="11"/>
      <c r="P359" s="11"/>
      <c r="Q359" s="11"/>
      <c r="R359" s="14"/>
      <c r="S359" s="11">
        <v>1</v>
      </c>
      <c r="T359" s="11">
        <v>52</v>
      </c>
      <c r="U359" s="11">
        <v>1</v>
      </c>
      <c r="V359" s="11">
        <v>57</v>
      </c>
      <c r="W359" s="14">
        <v>1</v>
      </c>
      <c r="X359" s="11">
        <f t="shared" si="5"/>
        <v>109</v>
      </c>
      <c r="Y359" s="14"/>
      <c r="Z359" s="14">
        <v>1</v>
      </c>
      <c r="AA359" s="14">
        <v>1</v>
      </c>
      <c r="AB359" s="14">
        <v>1</v>
      </c>
      <c r="AC359" s="14">
        <v>1</v>
      </c>
      <c r="AD359" s="11"/>
      <c r="AE359" s="11"/>
      <c r="AF359" s="11"/>
      <c r="AG359" s="11"/>
      <c r="AH359" s="11"/>
      <c r="AI359" s="11"/>
      <c r="AJ359" s="11"/>
      <c r="AK359" s="11"/>
    </row>
    <row r="360" spans="1:37" ht="14.25" customHeight="1" x14ac:dyDescent="0.25">
      <c r="A360" s="11" t="s">
        <v>1165</v>
      </c>
      <c r="B360" s="11" t="s">
        <v>1166</v>
      </c>
      <c r="C360" s="12"/>
      <c r="D360" s="11">
        <v>0</v>
      </c>
      <c r="E360" s="13"/>
      <c r="F360" s="12" t="s">
        <v>42</v>
      </c>
      <c r="G360" s="11"/>
      <c r="H360" s="11"/>
      <c r="I360" s="11"/>
      <c r="J360" s="11"/>
      <c r="K360" s="11"/>
      <c r="L360" s="11"/>
      <c r="M360" s="11"/>
      <c r="N360" s="11">
        <v>0</v>
      </c>
      <c r="O360" s="11"/>
      <c r="P360" s="11"/>
      <c r="Q360" s="11"/>
      <c r="R360" s="11"/>
      <c r="S360" s="11">
        <v>1</v>
      </c>
      <c r="T360" s="11">
        <v>1</v>
      </c>
      <c r="U360" s="11"/>
      <c r="V360" s="11"/>
      <c r="W360" s="14">
        <v>1</v>
      </c>
      <c r="X360" s="11">
        <f t="shared" si="5"/>
        <v>1</v>
      </c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</row>
    <row r="361" spans="1:37" ht="14.25" customHeight="1" x14ac:dyDescent="0.25">
      <c r="A361" s="11" t="s">
        <v>1167</v>
      </c>
      <c r="B361" s="11" t="s">
        <v>1168</v>
      </c>
      <c r="C361" s="12" t="s">
        <v>1169</v>
      </c>
      <c r="D361" s="11">
        <v>0</v>
      </c>
      <c r="E361" s="13"/>
      <c r="F361" s="12" t="s">
        <v>42</v>
      </c>
      <c r="G361" s="11"/>
      <c r="H361" s="11"/>
      <c r="I361" s="11">
        <v>1</v>
      </c>
      <c r="J361" s="11"/>
      <c r="K361" s="11"/>
      <c r="L361" s="11"/>
      <c r="M361" s="11"/>
      <c r="N361" s="11"/>
      <c r="O361" s="11"/>
      <c r="P361" s="11"/>
      <c r="Q361" s="11"/>
      <c r="R361" s="14"/>
      <c r="S361" s="11"/>
      <c r="T361" s="11"/>
      <c r="U361" s="11"/>
      <c r="V361" s="11"/>
      <c r="W361" s="14"/>
      <c r="X361" s="11">
        <f t="shared" si="5"/>
        <v>0</v>
      </c>
      <c r="Y361" s="14"/>
      <c r="Z361" s="14">
        <v>1</v>
      </c>
      <c r="AA361" s="14"/>
      <c r="AB361" s="14">
        <v>1</v>
      </c>
      <c r="AC361" s="14">
        <v>1</v>
      </c>
      <c r="AD361" s="11"/>
      <c r="AE361" s="11"/>
      <c r="AF361" s="11"/>
      <c r="AG361" s="11"/>
      <c r="AH361" s="11"/>
      <c r="AI361" s="11"/>
      <c r="AJ361" s="11"/>
      <c r="AK361" s="11"/>
    </row>
    <row r="362" spans="1:37" ht="14.25" customHeight="1" x14ac:dyDescent="0.25">
      <c r="A362" s="11" t="s">
        <v>1170</v>
      </c>
      <c r="B362" s="11" t="s">
        <v>1171</v>
      </c>
      <c r="C362" s="12"/>
      <c r="D362" s="11">
        <v>0</v>
      </c>
      <c r="E362" s="13"/>
      <c r="F362" s="12" t="s">
        <v>42</v>
      </c>
      <c r="G362" s="11"/>
      <c r="H362" s="11"/>
      <c r="I362" s="11"/>
      <c r="J362" s="11"/>
      <c r="K362" s="11"/>
      <c r="L362" s="11"/>
      <c r="M362" s="11"/>
      <c r="N362" s="11">
        <v>0</v>
      </c>
      <c r="O362" s="11"/>
      <c r="P362" s="11"/>
      <c r="Q362" s="11"/>
      <c r="R362" s="11"/>
      <c r="S362" s="11">
        <v>1</v>
      </c>
      <c r="T362" s="11">
        <v>1</v>
      </c>
      <c r="U362" s="11"/>
      <c r="V362" s="11"/>
      <c r="W362" s="14">
        <v>1</v>
      </c>
      <c r="X362" s="11">
        <f t="shared" si="5"/>
        <v>1</v>
      </c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</row>
    <row r="363" spans="1:37" ht="14.25" customHeight="1" x14ac:dyDescent="0.25">
      <c r="A363" s="11" t="s">
        <v>1172</v>
      </c>
      <c r="B363" s="11" t="s">
        <v>1173</v>
      </c>
      <c r="C363" s="12"/>
      <c r="D363" s="11">
        <v>0</v>
      </c>
      <c r="E363" s="12"/>
      <c r="F363" s="12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>
        <v>1</v>
      </c>
      <c r="V363" s="11">
        <v>1</v>
      </c>
      <c r="W363" s="14">
        <v>1</v>
      </c>
      <c r="X363" s="11">
        <f t="shared" si="5"/>
        <v>1</v>
      </c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</row>
    <row r="364" spans="1:37" ht="14.25" customHeight="1" x14ac:dyDescent="0.25">
      <c r="A364" s="11" t="s">
        <v>1174</v>
      </c>
      <c r="B364" s="11" t="s">
        <v>1175</v>
      </c>
      <c r="C364" s="12" t="s">
        <v>1176</v>
      </c>
      <c r="D364" s="11">
        <v>0</v>
      </c>
      <c r="E364" s="13"/>
      <c r="F364" s="12" t="s">
        <v>69</v>
      </c>
      <c r="G364" s="11">
        <v>1</v>
      </c>
      <c r="H364" s="11">
        <v>0</v>
      </c>
      <c r="I364" s="11">
        <v>0</v>
      </c>
      <c r="J364" s="11"/>
      <c r="K364" s="11"/>
      <c r="L364" s="11"/>
      <c r="M364" s="11"/>
      <c r="N364" s="11"/>
      <c r="O364" s="11"/>
      <c r="P364" s="11"/>
      <c r="Q364" s="11"/>
      <c r="R364" s="14"/>
      <c r="S364" s="11"/>
      <c r="T364" s="11"/>
      <c r="U364" s="11"/>
      <c r="V364" s="11"/>
      <c r="W364" s="14"/>
      <c r="X364" s="11">
        <f t="shared" si="5"/>
        <v>0</v>
      </c>
      <c r="Y364" s="14"/>
      <c r="Z364" s="14">
        <v>1</v>
      </c>
      <c r="AA364" s="14">
        <v>1</v>
      </c>
      <c r="AB364" s="14"/>
      <c r="AC364" s="14"/>
      <c r="AD364" s="11"/>
      <c r="AE364" s="11"/>
      <c r="AF364" s="11"/>
      <c r="AG364" s="11"/>
      <c r="AH364" s="11"/>
      <c r="AI364" s="11"/>
      <c r="AJ364" s="11"/>
      <c r="AK364" s="11"/>
    </row>
    <row r="365" spans="1:37" ht="14.25" customHeight="1" x14ac:dyDescent="0.25">
      <c r="A365" s="11" t="s">
        <v>1177</v>
      </c>
      <c r="B365" s="11" t="s">
        <v>1178</v>
      </c>
      <c r="C365" s="12" t="s">
        <v>1176</v>
      </c>
      <c r="D365" s="11">
        <v>0</v>
      </c>
      <c r="E365" s="13"/>
      <c r="F365" s="12" t="s">
        <v>46</v>
      </c>
      <c r="G365" s="11">
        <v>0</v>
      </c>
      <c r="H365" s="11">
        <v>0</v>
      </c>
      <c r="I365" s="11">
        <v>1</v>
      </c>
      <c r="J365" s="11"/>
      <c r="K365" s="11"/>
      <c r="L365" s="11">
        <v>0</v>
      </c>
      <c r="M365" s="11"/>
      <c r="N365" s="11">
        <v>0</v>
      </c>
      <c r="O365" s="11"/>
      <c r="P365" s="11"/>
      <c r="Q365" s="11"/>
      <c r="R365" s="11"/>
      <c r="S365" s="11">
        <v>1</v>
      </c>
      <c r="T365" s="11">
        <v>1</v>
      </c>
      <c r="U365" s="11"/>
      <c r="V365" s="11"/>
      <c r="W365" s="14">
        <v>1</v>
      </c>
      <c r="X365" s="11">
        <f t="shared" si="5"/>
        <v>1</v>
      </c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</row>
    <row r="366" spans="1:37" ht="14.25" customHeight="1" x14ac:dyDescent="0.25">
      <c r="A366" s="11" t="s">
        <v>1179</v>
      </c>
      <c r="B366" s="11" t="s">
        <v>1180</v>
      </c>
      <c r="C366" s="12"/>
      <c r="D366" s="11">
        <v>1</v>
      </c>
      <c r="E366" s="13"/>
      <c r="F366" s="12" t="s">
        <v>42</v>
      </c>
      <c r="G366" s="11"/>
      <c r="H366" s="11"/>
      <c r="I366" s="11"/>
      <c r="J366" s="11"/>
      <c r="K366" s="11"/>
      <c r="L366" s="11"/>
      <c r="M366" s="11"/>
      <c r="N366" s="11">
        <v>0</v>
      </c>
      <c r="O366" s="11"/>
      <c r="P366" s="11"/>
      <c r="Q366" s="11"/>
      <c r="R366" s="11"/>
      <c r="S366" s="11">
        <v>1</v>
      </c>
      <c r="T366" s="11">
        <v>1</v>
      </c>
      <c r="U366" s="11"/>
      <c r="V366" s="11"/>
      <c r="W366" s="14">
        <v>1</v>
      </c>
      <c r="X366" s="11">
        <f t="shared" si="5"/>
        <v>1</v>
      </c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</row>
    <row r="367" spans="1:37" ht="14.25" customHeight="1" x14ac:dyDescent="0.25">
      <c r="A367" s="11" t="s">
        <v>1181</v>
      </c>
      <c r="B367" s="11" t="s">
        <v>1182</v>
      </c>
      <c r="C367" s="12"/>
      <c r="D367" s="11">
        <v>0</v>
      </c>
      <c r="E367" s="13"/>
      <c r="F367" s="12" t="s">
        <v>42</v>
      </c>
      <c r="G367" s="11"/>
      <c r="H367" s="11"/>
      <c r="I367" s="11">
        <v>1</v>
      </c>
      <c r="J367" s="11"/>
      <c r="K367" s="11"/>
      <c r="L367" s="11"/>
      <c r="M367" s="11"/>
      <c r="N367" s="11"/>
      <c r="O367" s="11"/>
      <c r="P367" s="11"/>
      <c r="Q367" s="11"/>
      <c r="R367" s="11"/>
      <c r="S367" s="11">
        <v>1</v>
      </c>
      <c r="T367" s="11">
        <v>10</v>
      </c>
      <c r="U367" s="11"/>
      <c r="V367" s="11"/>
      <c r="W367" s="14">
        <v>1</v>
      </c>
      <c r="X367" s="11">
        <f t="shared" si="5"/>
        <v>10</v>
      </c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</row>
    <row r="368" spans="1:37" ht="14.25" customHeight="1" x14ac:dyDescent="0.25">
      <c r="A368" s="11" t="s">
        <v>1183</v>
      </c>
      <c r="B368" s="11" t="s">
        <v>1184</v>
      </c>
      <c r="C368" s="12"/>
      <c r="D368" s="11">
        <v>0</v>
      </c>
      <c r="E368" s="13" t="s">
        <v>45</v>
      </c>
      <c r="F368" s="12" t="s">
        <v>110</v>
      </c>
      <c r="G368" s="11"/>
      <c r="H368" s="11"/>
      <c r="I368" s="11">
        <v>1</v>
      </c>
      <c r="J368" s="11"/>
      <c r="K368" s="11"/>
      <c r="L368" s="11"/>
      <c r="M368" s="11"/>
      <c r="N368" s="11"/>
      <c r="O368" s="11"/>
      <c r="P368" s="11"/>
      <c r="Q368" s="11"/>
      <c r="R368" s="14"/>
      <c r="S368" s="11"/>
      <c r="T368" s="11"/>
      <c r="U368" s="11">
        <v>1</v>
      </c>
      <c r="V368" s="11">
        <v>2</v>
      </c>
      <c r="W368" s="14">
        <v>1</v>
      </c>
      <c r="X368" s="11">
        <f t="shared" si="5"/>
        <v>2</v>
      </c>
      <c r="Y368" s="14"/>
      <c r="Z368" s="14">
        <v>1</v>
      </c>
      <c r="AA368" s="14"/>
      <c r="AB368" s="14"/>
      <c r="AC368" s="14">
        <v>1</v>
      </c>
      <c r="AD368" s="11"/>
      <c r="AE368" s="11"/>
      <c r="AF368" s="11"/>
      <c r="AG368" s="11"/>
      <c r="AH368" s="11"/>
      <c r="AI368" s="11"/>
      <c r="AJ368" s="11"/>
      <c r="AK368" s="11"/>
    </row>
    <row r="369" spans="1:37" ht="14.25" customHeight="1" x14ac:dyDescent="0.25">
      <c r="A369" s="11" t="s">
        <v>1185</v>
      </c>
      <c r="B369" s="11" t="s">
        <v>1186</v>
      </c>
      <c r="C369" s="12" t="s">
        <v>1187</v>
      </c>
      <c r="D369" s="11">
        <v>0</v>
      </c>
      <c r="E369" s="12"/>
      <c r="F369" s="12" t="s">
        <v>42</v>
      </c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>
        <v>1</v>
      </c>
      <c r="V369" s="11">
        <v>1</v>
      </c>
      <c r="W369" s="14">
        <v>1</v>
      </c>
      <c r="X369" s="11">
        <f t="shared" si="5"/>
        <v>1</v>
      </c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</row>
    <row r="370" spans="1:37" ht="14.25" customHeight="1" x14ac:dyDescent="0.25">
      <c r="A370" s="11" t="s">
        <v>1188</v>
      </c>
      <c r="B370" s="11" t="s">
        <v>1189</v>
      </c>
      <c r="C370" s="12" t="s">
        <v>1190</v>
      </c>
      <c r="D370" s="11">
        <v>0</v>
      </c>
      <c r="E370" s="13"/>
      <c r="F370" s="12" t="s">
        <v>42</v>
      </c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4"/>
      <c r="S370" s="11"/>
      <c r="T370" s="11"/>
      <c r="U370" s="11"/>
      <c r="V370" s="11"/>
      <c r="W370" s="14"/>
      <c r="X370" s="11">
        <f t="shared" si="5"/>
        <v>0</v>
      </c>
      <c r="Y370" s="14"/>
      <c r="Z370" s="14">
        <v>1</v>
      </c>
      <c r="AA370" s="14"/>
      <c r="AB370" s="14"/>
      <c r="AC370" s="14">
        <v>1</v>
      </c>
      <c r="AD370" s="11"/>
      <c r="AE370" s="11"/>
      <c r="AF370" s="11"/>
      <c r="AG370" s="11"/>
      <c r="AH370" s="11"/>
      <c r="AI370" s="11"/>
      <c r="AJ370" s="11"/>
      <c r="AK370" s="11"/>
    </row>
    <row r="371" spans="1:37" ht="14.25" customHeight="1" x14ac:dyDescent="0.25">
      <c r="A371" s="11" t="s">
        <v>1191</v>
      </c>
      <c r="B371" s="11" t="s">
        <v>1192</v>
      </c>
      <c r="C371" s="12"/>
      <c r="D371" s="11">
        <v>0</v>
      </c>
      <c r="E371" s="13"/>
      <c r="F371" s="12" t="s">
        <v>42</v>
      </c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>
        <v>1</v>
      </c>
      <c r="T371" s="11">
        <v>1</v>
      </c>
      <c r="U371" s="11"/>
      <c r="V371" s="11"/>
      <c r="W371" s="14">
        <v>1</v>
      </c>
      <c r="X371" s="11">
        <f t="shared" si="5"/>
        <v>1</v>
      </c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</row>
    <row r="372" spans="1:37" ht="14.25" customHeight="1" x14ac:dyDescent="0.25">
      <c r="A372" s="11" t="s">
        <v>1193</v>
      </c>
      <c r="B372" s="11" t="s">
        <v>1194</v>
      </c>
      <c r="C372" s="12"/>
      <c r="D372" s="11">
        <v>0</v>
      </c>
      <c r="E372" s="13"/>
      <c r="F372" s="12" t="s">
        <v>42</v>
      </c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>
        <v>1</v>
      </c>
      <c r="T372" s="11">
        <v>6</v>
      </c>
      <c r="U372" s="11"/>
      <c r="V372" s="11"/>
      <c r="W372" s="14">
        <v>1</v>
      </c>
      <c r="X372" s="11">
        <f t="shared" si="5"/>
        <v>6</v>
      </c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</row>
    <row r="373" spans="1:37" ht="14.25" customHeight="1" x14ac:dyDescent="0.25">
      <c r="A373" s="11" t="s">
        <v>1195</v>
      </c>
      <c r="B373" s="11" t="s">
        <v>1196</v>
      </c>
      <c r="C373" s="12" t="s">
        <v>1197</v>
      </c>
      <c r="D373" s="11">
        <v>0</v>
      </c>
      <c r="E373" s="13"/>
      <c r="F373" s="12" t="s">
        <v>42</v>
      </c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4"/>
      <c r="S373" s="11"/>
      <c r="T373" s="11"/>
      <c r="U373" s="11"/>
      <c r="V373" s="11"/>
      <c r="W373" s="14"/>
      <c r="X373" s="11">
        <f t="shared" si="5"/>
        <v>0</v>
      </c>
      <c r="Y373" s="14"/>
      <c r="Z373" s="14">
        <v>1</v>
      </c>
      <c r="AA373" s="14">
        <v>1</v>
      </c>
      <c r="AB373" s="14">
        <v>1</v>
      </c>
      <c r="AC373" s="14">
        <v>1</v>
      </c>
      <c r="AD373" s="11"/>
      <c r="AE373" s="11"/>
      <c r="AF373" s="11"/>
      <c r="AG373" s="11"/>
      <c r="AH373" s="11"/>
      <c r="AI373" s="11"/>
      <c r="AJ373" s="11"/>
      <c r="AK373" s="11"/>
    </row>
    <row r="374" spans="1:37" ht="14.25" customHeight="1" x14ac:dyDescent="0.25">
      <c r="A374" s="11" t="s">
        <v>1198</v>
      </c>
      <c r="B374" s="11" t="s">
        <v>1199</v>
      </c>
      <c r="C374" s="12"/>
      <c r="D374" s="11">
        <v>1</v>
      </c>
      <c r="E374" s="13" t="s">
        <v>45</v>
      </c>
      <c r="F374" s="12" t="s">
        <v>110</v>
      </c>
      <c r="G374" s="11"/>
      <c r="H374" s="11"/>
      <c r="I374" s="11">
        <v>1</v>
      </c>
      <c r="J374" s="11"/>
      <c r="K374" s="11"/>
      <c r="L374" s="11"/>
      <c r="M374" s="11"/>
      <c r="N374" s="11"/>
      <c r="O374" s="11"/>
      <c r="P374" s="11"/>
      <c r="Q374" s="11">
        <v>1</v>
      </c>
      <c r="R374" s="11">
        <v>1</v>
      </c>
      <c r="S374" s="11"/>
      <c r="T374" s="11"/>
      <c r="U374" s="11">
        <v>1</v>
      </c>
      <c r="V374" s="11">
        <v>2</v>
      </c>
      <c r="W374" s="14">
        <v>1</v>
      </c>
      <c r="X374" s="11">
        <f t="shared" si="5"/>
        <v>3</v>
      </c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</row>
    <row r="375" spans="1:37" ht="14.25" customHeight="1" x14ac:dyDescent="0.25">
      <c r="A375" s="11" t="s">
        <v>1200</v>
      </c>
      <c r="B375" s="11" t="s">
        <v>1201</v>
      </c>
      <c r="C375" s="12" t="s">
        <v>1202</v>
      </c>
      <c r="D375" s="11">
        <v>0</v>
      </c>
      <c r="E375" s="13"/>
      <c r="F375" s="12" t="s">
        <v>42</v>
      </c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4"/>
      <c r="S375" s="11">
        <v>1</v>
      </c>
      <c r="T375" s="11">
        <v>12</v>
      </c>
      <c r="U375" s="11"/>
      <c r="V375" s="11"/>
      <c r="W375" s="14">
        <v>1</v>
      </c>
      <c r="X375" s="11">
        <f t="shared" si="5"/>
        <v>12</v>
      </c>
      <c r="Y375" s="14"/>
      <c r="Z375" s="14">
        <v>1</v>
      </c>
      <c r="AA375" s="14">
        <v>1</v>
      </c>
      <c r="AB375" s="14">
        <v>1</v>
      </c>
      <c r="AC375" s="14">
        <v>1</v>
      </c>
      <c r="AD375" s="11"/>
      <c r="AE375" s="11"/>
      <c r="AF375" s="11"/>
      <c r="AG375" s="11"/>
      <c r="AH375" s="11"/>
      <c r="AI375" s="11"/>
      <c r="AJ375" s="11"/>
      <c r="AK375" s="11"/>
    </row>
    <row r="376" spans="1:37" ht="14.25" customHeight="1" x14ac:dyDescent="0.25">
      <c r="A376" s="11" t="s">
        <v>1203</v>
      </c>
      <c r="B376" s="11" t="s">
        <v>1204</v>
      </c>
      <c r="C376" s="12"/>
      <c r="D376" s="11">
        <v>0</v>
      </c>
      <c r="E376" s="13"/>
      <c r="F376" s="12" t="s">
        <v>42</v>
      </c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>
        <v>1</v>
      </c>
      <c r="T376" s="11">
        <v>1</v>
      </c>
      <c r="U376" s="11"/>
      <c r="V376" s="11"/>
      <c r="W376" s="14">
        <v>1</v>
      </c>
      <c r="X376" s="11">
        <f t="shared" si="5"/>
        <v>1</v>
      </c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</row>
    <row r="377" spans="1:37" ht="14.25" customHeight="1" x14ac:dyDescent="0.25">
      <c r="A377" s="11" t="s">
        <v>1205</v>
      </c>
      <c r="B377" s="11" t="s">
        <v>1206</v>
      </c>
      <c r="C377" s="12"/>
      <c r="D377" s="11">
        <v>0</v>
      </c>
      <c r="E377" s="12"/>
      <c r="F377" s="12" t="s">
        <v>42</v>
      </c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>
        <v>1</v>
      </c>
      <c r="V377" s="11">
        <v>1</v>
      </c>
      <c r="W377" s="14">
        <v>1</v>
      </c>
      <c r="X377" s="11">
        <f t="shared" si="5"/>
        <v>1</v>
      </c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</row>
    <row r="378" spans="1:37" ht="14.25" customHeight="1" x14ac:dyDescent="0.25">
      <c r="A378" s="11" t="s">
        <v>1207</v>
      </c>
      <c r="B378" s="11" t="s">
        <v>1208</v>
      </c>
      <c r="C378" s="12"/>
      <c r="D378" s="11">
        <v>0</v>
      </c>
      <c r="E378" s="13"/>
      <c r="F378" s="12" t="s">
        <v>42</v>
      </c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>
        <v>1</v>
      </c>
      <c r="T378" s="11">
        <v>1</v>
      </c>
      <c r="U378" s="11"/>
      <c r="V378" s="11"/>
      <c r="W378" s="14">
        <v>1</v>
      </c>
      <c r="X378" s="11">
        <f t="shared" si="5"/>
        <v>1</v>
      </c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</row>
    <row r="379" spans="1:37" ht="14.25" customHeight="1" x14ac:dyDescent="0.25">
      <c r="A379" s="11" t="s">
        <v>1209</v>
      </c>
      <c r="B379" s="11" t="s">
        <v>1210</v>
      </c>
      <c r="C379" s="12"/>
      <c r="D379" s="11">
        <v>0</v>
      </c>
      <c r="E379" s="13"/>
      <c r="F379" s="12" t="s">
        <v>42</v>
      </c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>
        <v>1</v>
      </c>
      <c r="T379" s="11">
        <v>1</v>
      </c>
      <c r="U379" s="11"/>
      <c r="V379" s="11"/>
      <c r="W379" s="14">
        <v>1</v>
      </c>
      <c r="X379" s="11">
        <f t="shared" si="5"/>
        <v>1</v>
      </c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</row>
    <row r="380" spans="1:37" ht="14.25" customHeight="1" x14ac:dyDescent="0.25">
      <c r="A380" s="11" t="s">
        <v>1211</v>
      </c>
      <c r="B380" s="11" t="s">
        <v>1212</v>
      </c>
      <c r="C380" s="12"/>
      <c r="D380" s="11">
        <v>0</v>
      </c>
      <c r="E380" s="13"/>
      <c r="F380" s="12" t="s">
        <v>46</v>
      </c>
      <c r="G380" s="11">
        <v>0</v>
      </c>
      <c r="H380" s="11">
        <v>0</v>
      </c>
      <c r="I380" s="11">
        <v>1</v>
      </c>
      <c r="J380" s="11"/>
      <c r="K380" s="11"/>
      <c r="L380" s="11">
        <v>0</v>
      </c>
      <c r="M380" s="11"/>
      <c r="N380" s="11"/>
      <c r="O380" s="11"/>
      <c r="P380" s="11"/>
      <c r="Q380" s="11"/>
      <c r="R380" s="11"/>
      <c r="S380" s="11">
        <v>1</v>
      </c>
      <c r="T380" s="11">
        <v>1</v>
      </c>
      <c r="U380" s="11">
        <v>1</v>
      </c>
      <c r="V380" s="11">
        <v>2</v>
      </c>
      <c r="W380" s="14">
        <v>1</v>
      </c>
      <c r="X380" s="11">
        <f t="shared" si="5"/>
        <v>3</v>
      </c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</row>
    <row r="381" spans="1:37" ht="14.25" customHeight="1" x14ac:dyDescent="0.25">
      <c r="A381" s="11" t="s">
        <v>1213</v>
      </c>
      <c r="B381" s="11" t="s">
        <v>1214</v>
      </c>
      <c r="C381" s="12"/>
      <c r="D381" s="11">
        <v>0</v>
      </c>
      <c r="E381" s="13"/>
      <c r="F381" s="12" t="s">
        <v>52</v>
      </c>
      <c r="G381" s="11">
        <v>0</v>
      </c>
      <c r="H381" s="11">
        <v>1</v>
      </c>
      <c r="I381" s="11">
        <v>0</v>
      </c>
      <c r="J381" s="11"/>
      <c r="K381" s="11"/>
      <c r="L381" s="11">
        <v>0</v>
      </c>
      <c r="M381" s="11"/>
      <c r="N381" s="11"/>
      <c r="O381" s="11"/>
      <c r="P381" s="11"/>
      <c r="Q381" s="11"/>
      <c r="R381" s="11"/>
      <c r="S381" s="11">
        <v>1</v>
      </c>
      <c r="T381" s="11">
        <v>1</v>
      </c>
      <c r="U381" s="11"/>
      <c r="V381" s="11"/>
      <c r="W381" s="14">
        <v>1</v>
      </c>
      <c r="X381" s="11">
        <f t="shared" si="5"/>
        <v>1</v>
      </c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</row>
    <row r="382" spans="1:37" ht="14.25" customHeight="1" x14ac:dyDescent="0.25">
      <c r="A382" s="11" t="s">
        <v>1215</v>
      </c>
      <c r="B382" s="11" t="s">
        <v>1216</v>
      </c>
      <c r="C382" s="12"/>
      <c r="D382" s="11">
        <v>0</v>
      </c>
      <c r="E382" s="12"/>
      <c r="F382" s="12" t="s">
        <v>69</v>
      </c>
      <c r="G382" s="11">
        <v>1</v>
      </c>
      <c r="H382" s="11">
        <v>0</v>
      </c>
      <c r="I382" s="11">
        <v>0</v>
      </c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>
        <v>1</v>
      </c>
      <c r="V382" s="11">
        <v>1</v>
      </c>
      <c r="W382" s="14">
        <v>1</v>
      </c>
      <c r="X382" s="11">
        <f t="shared" si="5"/>
        <v>1</v>
      </c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</row>
    <row r="383" spans="1:37" ht="14.25" customHeight="1" x14ac:dyDescent="0.25">
      <c r="A383" s="11" t="s">
        <v>1217</v>
      </c>
      <c r="B383" s="11" t="s">
        <v>1218</v>
      </c>
      <c r="C383" s="12"/>
      <c r="D383" s="11">
        <v>0</v>
      </c>
      <c r="E383" s="13"/>
      <c r="F383" s="12" t="s">
        <v>423</v>
      </c>
      <c r="G383" s="11">
        <v>0</v>
      </c>
      <c r="H383" s="11">
        <v>0</v>
      </c>
      <c r="I383" s="11">
        <v>1</v>
      </c>
      <c r="J383" s="11"/>
      <c r="K383" s="11"/>
      <c r="L383" s="11">
        <v>0</v>
      </c>
      <c r="M383" s="11"/>
      <c r="N383" s="11"/>
      <c r="O383" s="11"/>
      <c r="P383" s="11"/>
      <c r="Q383" s="11"/>
      <c r="R383" s="11"/>
      <c r="S383" s="11">
        <v>1</v>
      </c>
      <c r="T383" s="11">
        <v>1</v>
      </c>
      <c r="U383" s="11">
        <v>1</v>
      </c>
      <c r="V383" s="11">
        <v>2</v>
      </c>
      <c r="W383" s="14">
        <v>1</v>
      </c>
      <c r="X383" s="11">
        <f t="shared" si="5"/>
        <v>3</v>
      </c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</row>
    <row r="384" spans="1:37" ht="14.25" customHeight="1" x14ac:dyDescent="0.25">
      <c r="A384" s="11" t="s">
        <v>1219</v>
      </c>
      <c r="B384" s="11" t="s">
        <v>1220</v>
      </c>
      <c r="C384" s="12"/>
      <c r="D384" s="11">
        <v>0</v>
      </c>
      <c r="E384" s="13" t="s">
        <v>45</v>
      </c>
      <c r="F384" s="12" t="s">
        <v>46</v>
      </c>
      <c r="G384" s="11">
        <v>0</v>
      </c>
      <c r="H384" s="11">
        <v>0</v>
      </c>
      <c r="I384" s="11">
        <v>1</v>
      </c>
      <c r="J384" s="11"/>
      <c r="K384" s="11"/>
      <c r="L384" s="11">
        <v>0</v>
      </c>
      <c r="M384" s="11"/>
      <c r="N384" s="11"/>
      <c r="O384" s="11"/>
      <c r="P384" s="11"/>
      <c r="Q384" s="11"/>
      <c r="R384" s="14"/>
      <c r="S384" s="11"/>
      <c r="T384" s="11"/>
      <c r="U384" s="11">
        <v>1</v>
      </c>
      <c r="V384" s="11">
        <v>1</v>
      </c>
      <c r="W384" s="14">
        <v>1</v>
      </c>
      <c r="X384" s="11">
        <f t="shared" si="5"/>
        <v>1</v>
      </c>
      <c r="Y384" s="14"/>
      <c r="Z384" s="14">
        <v>1</v>
      </c>
      <c r="AA384" s="14"/>
      <c r="AB384" s="14"/>
      <c r="AC384" s="14">
        <v>1</v>
      </c>
      <c r="AD384" s="11"/>
      <c r="AE384" s="11"/>
      <c r="AF384" s="11"/>
      <c r="AG384" s="11"/>
      <c r="AH384" s="11"/>
      <c r="AI384" s="11"/>
      <c r="AJ384" s="11"/>
      <c r="AK384" s="11"/>
    </row>
    <row r="385" spans="1:37" ht="14.25" customHeight="1" x14ac:dyDescent="0.25">
      <c r="A385" s="11" t="s">
        <v>1221</v>
      </c>
      <c r="B385" s="11" t="s">
        <v>1222</v>
      </c>
      <c r="C385" s="12"/>
      <c r="D385" s="11">
        <v>0</v>
      </c>
      <c r="E385" s="13"/>
      <c r="F385" s="12" t="s">
        <v>42</v>
      </c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4"/>
      <c r="S385" s="11"/>
      <c r="T385" s="11"/>
      <c r="U385" s="11"/>
      <c r="V385" s="11"/>
      <c r="W385" s="14"/>
      <c r="X385" s="11">
        <f t="shared" si="5"/>
        <v>0</v>
      </c>
      <c r="Y385" s="14"/>
      <c r="Z385" s="14">
        <v>1</v>
      </c>
      <c r="AA385" s="14">
        <v>1</v>
      </c>
      <c r="AB385" s="14"/>
      <c r="AC385" s="14"/>
      <c r="AD385" s="11"/>
      <c r="AE385" s="11"/>
      <c r="AF385" s="11"/>
      <c r="AG385" s="11"/>
      <c r="AH385" s="11"/>
      <c r="AI385" s="11"/>
      <c r="AJ385" s="11"/>
      <c r="AK385" s="11"/>
    </row>
    <row r="386" spans="1:37" ht="14.25" customHeight="1" x14ac:dyDescent="0.25">
      <c r="A386" s="11" t="s">
        <v>1223</v>
      </c>
      <c r="B386" s="11" t="s">
        <v>1224</v>
      </c>
      <c r="C386" s="12"/>
      <c r="D386" s="11">
        <v>0</v>
      </c>
      <c r="E386" s="13"/>
      <c r="F386" s="12" t="s">
        <v>124</v>
      </c>
      <c r="G386" s="11">
        <v>1</v>
      </c>
      <c r="H386" s="11">
        <v>0</v>
      </c>
      <c r="I386" s="11">
        <v>0</v>
      </c>
      <c r="J386" s="11"/>
      <c r="K386" s="11"/>
      <c r="L386" s="11">
        <v>0</v>
      </c>
      <c r="M386" s="11"/>
      <c r="N386" s="11"/>
      <c r="O386" s="11"/>
      <c r="P386" s="11"/>
      <c r="Q386" s="11"/>
      <c r="R386" s="11"/>
      <c r="S386" s="11">
        <v>1</v>
      </c>
      <c r="T386" s="11">
        <v>1</v>
      </c>
      <c r="U386" s="11">
        <v>1</v>
      </c>
      <c r="V386" s="11">
        <v>1</v>
      </c>
      <c r="W386" s="14">
        <v>1</v>
      </c>
      <c r="X386" s="11">
        <f t="shared" si="5"/>
        <v>2</v>
      </c>
      <c r="Y386" s="11"/>
      <c r="Z386" s="14">
        <v>1</v>
      </c>
      <c r="AA386" s="14">
        <v>1</v>
      </c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</row>
    <row r="387" spans="1:37" ht="14.25" customHeight="1" x14ac:dyDescent="0.25">
      <c r="A387" s="11" t="s">
        <v>1225</v>
      </c>
      <c r="B387" s="11" t="s">
        <v>1226</v>
      </c>
      <c r="C387" s="12"/>
      <c r="D387" s="11">
        <v>0</v>
      </c>
      <c r="E387" s="12"/>
      <c r="F387" s="12" t="s">
        <v>1227</v>
      </c>
      <c r="G387" s="11">
        <v>0</v>
      </c>
      <c r="H387" s="11">
        <v>0</v>
      </c>
      <c r="I387" s="11">
        <v>1</v>
      </c>
      <c r="J387" s="11"/>
      <c r="K387" s="11"/>
      <c r="L387" s="11">
        <v>0</v>
      </c>
      <c r="M387" s="11"/>
      <c r="N387" s="11"/>
      <c r="O387" s="11"/>
      <c r="P387" s="11"/>
      <c r="Q387" s="11"/>
      <c r="R387" s="11"/>
      <c r="S387" s="11"/>
      <c r="T387" s="11"/>
      <c r="U387" s="11">
        <v>1</v>
      </c>
      <c r="V387" s="11">
        <v>1</v>
      </c>
      <c r="W387" s="14">
        <v>1</v>
      </c>
      <c r="X387" s="11">
        <f t="shared" si="5"/>
        <v>1</v>
      </c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</row>
    <row r="388" spans="1:37" ht="14.25" customHeight="1" x14ac:dyDescent="0.25">
      <c r="A388" s="11" t="s">
        <v>1228</v>
      </c>
      <c r="B388" s="11" t="s">
        <v>1229</v>
      </c>
      <c r="C388" s="12"/>
      <c r="D388" s="11">
        <v>0</v>
      </c>
      <c r="E388" s="13" t="s">
        <v>45</v>
      </c>
      <c r="F388" s="12" t="s">
        <v>46</v>
      </c>
      <c r="G388" s="11">
        <v>0</v>
      </c>
      <c r="H388" s="11">
        <v>0</v>
      </c>
      <c r="I388" s="11">
        <v>1</v>
      </c>
      <c r="J388" s="11"/>
      <c r="K388" s="11"/>
      <c r="L388" s="11">
        <v>0</v>
      </c>
      <c r="M388" s="11"/>
      <c r="N388" s="11"/>
      <c r="O388" s="11"/>
      <c r="P388" s="11"/>
      <c r="Q388" s="11">
        <v>1</v>
      </c>
      <c r="R388" s="14">
        <v>1</v>
      </c>
      <c r="S388" s="11">
        <v>1</v>
      </c>
      <c r="T388" s="11">
        <v>2</v>
      </c>
      <c r="U388" s="11">
        <v>1</v>
      </c>
      <c r="V388" s="11">
        <v>1</v>
      </c>
      <c r="W388" s="14">
        <v>1</v>
      </c>
      <c r="X388" s="11">
        <v>4</v>
      </c>
      <c r="Y388" s="14"/>
      <c r="Z388" s="14"/>
      <c r="AA388" s="14"/>
      <c r="AB388" s="14"/>
      <c r="AC388" s="14"/>
      <c r="AD388" s="11"/>
      <c r="AE388" s="11"/>
      <c r="AF388" s="11"/>
      <c r="AG388" s="11"/>
      <c r="AH388" s="11"/>
      <c r="AI388" s="11"/>
      <c r="AJ388" s="11"/>
      <c r="AK388" s="11"/>
    </row>
    <row r="389" spans="1:37" ht="14.25" customHeight="1" x14ac:dyDescent="0.25">
      <c r="A389" s="11" t="s">
        <v>1230</v>
      </c>
      <c r="B389" s="11" t="s">
        <v>1231</v>
      </c>
      <c r="C389" s="12"/>
      <c r="D389" s="11">
        <v>0</v>
      </c>
      <c r="E389" s="12"/>
      <c r="F389" s="12" t="s">
        <v>56</v>
      </c>
      <c r="G389" s="11">
        <v>0</v>
      </c>
      <c r="H389" s="11">
        <v>1</v>
      </c>
      <c r="I389" s="11">
        <v>0</v>
      </c>
      <c r="J389" s="11"/>
      <c r="K389" s="11"/>
      <c r="L389" s="11">
        <v>0</v>
      </c>
      <c r="M389" s="11"/>
      <c r="N389" s="11"/>
      <c r="O389" s="11"/>
      <c r="P389" s="11"/>
      <c r="Q389" s="11"/>
      <c r="R389" s="11"/>
      <c r="S389" s="11"/>
      <c r="T389" s="11"/>
      <c r="U389" s="11">
        <v>1</v>
      </c>
      <c r="V389" s="11">
        <v>4</v>
      </c>
      <c r="W389" s="14">
        <v>1</v>
      </c>
      <c r="X389" s="11">
        <f t="shared" ref="X389:X420" si="6">V389+T389+R389+P389</f>
        <v>4</v>
      </c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</row>
    <row r="390" spans="1:37" ht="14.25" customHeight="1" x14ac:dyDescent="0.25">
      <c r="A390" s="11" t="s">
        <v>1232</v>
      </c>
      <c r="B390" s="11" t="s">
        <v>1233</v>
      </c>
      <c r="C390" s="12" t="s">
        <v>1234</v>
      </c>
      <c r="D390" s="11">
        <v>0</v>
      </c>
      <c r="E390" s="13"/>
      <c r="F390" s="12" t="s">
        <v>42</v>
      </c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4"/>
      <c r="S390" s="11"/>
      <c r="T390" s="11"/>
      <c r="U390" s="11"/>
      <c r="V390" s="11"/>
      <c r="W390" s="14"/>
      <c r="X390" s="11">
        <f t="shared" si="6"/>
        <v>0</v>
      </c>
      <c r="Y390" s="14"/>
      <c r="Z390" s="14">
        <v>1</v>
      </c>
      <c r="AA390" s="14"/>
      <c r="AB390" s="14"/>
      <c r="AC390" s="14">
        <v>1</v>
      </c>
      <c r="AD390" s="11"/>
      <c r="AE390" s="11"/>
      <c r="AF390" s="11"/>
      <c r="AG390" s="11"/>
      <c r="AH390" s="11"/>
      <c r="AI390" s="11"/>
      <c r="AJ390" s="11"/>
      <c r="AK390" s="11"/>
    </row>
    <row r="391" spans="1:37" ht="14.25" customHeight="1" x14ac:dyDescent="0.25">
      <c r="A391" s="11" t="s">
        <v>1235</v>
      </c>
      <c r="B391" s="11" t="s">
        <v>1236</v>
      </c>
      <c r="C391" s="12"/>
      <c r="D391" s="11">
        <v>0</v>
      </c>
      <c r="E391" s="13" t="s">
        <v>42</v>
      </c>
      <c r="F391" s="12"/>
      <c r="G391" s="11"/>
      <c r="H391" s="11"/>
      <c r="I391" s="11"/>
      <c r="J391" s="11"/>
      <c r="K391" s="11"/>
      <c r="L391" s="11"/>
      <c r="M391" s="11"/>
      <c r="N391" s="11"/>
      <c r="O391" s="11">
        <v>1</v>
      </c>
      <c r="P391" s="11">
        <v>1</v>
      </c>
      <c r="Q391" s="11"/>
      <c r="R391" s="11"/>
      <c r="S391" s="11"/>
      <c r="T391" s="11"/>
      <c r="U391" s="11"/>
      <c r="V391" s="11"/>
      <c r="W391" s="14">
        <v>1</v>
      </c>
      <c r="X391" s="11">
        <f t="shared" si="6"/>
        <v>1</v>
      </c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</row>
    <row r="392" spans="1:37" ht="14.25" customHeight="1" x14ac:dyDescent="0.25">
      <c r="A392" s="11" t="s">
        <v>1237</v>
      </c>
      <c r="B392" s="11" t="s">
        <v>1238</v>
      </c>
      <c r="C392" s="12"/>
      <c r="D392" s="11">
        <v>0</v>
      </c>
      <c r="E392" s="13"/>
      <c r="F392" s="12" t="s">
        <v>42</v>
      </c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>
        <v>1</v>
      </c>
      <c r="T392" s="11">
        <v>1</v>
      </c>
      <c r="U392" s="11"/>
      <c r="V392" s="11"/>
      <c r="W392" s="14">
        <v>1</v>
      </c>
      <c r="X392" s="11">
        <f t="shared" si="6"/>
        <v>1</v>
      </c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</row>
    <row r="393" spans="1:37" ht="14.25" customHeight="1" x14ac:dyDescent="0.25">
      <c r="A393" s="11" t="s">
        <v>1239</v>
      </c>
      <c r="B393" s="11" t="s">
        <v>1240</v>
      </c>
      <c r="C393" s="12"/>
      <c r="D393" s="11">
        <v>0</v>
      </c>
      <c r="E393" s="13"/>
      <c r="F393" s="12" t="s">
        <v>42</v>
      </c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>
        <v>1</v>
      </c>
      <c r="T393" s="11">
        <v>1</v>
      </c>
      <c r="U393" s="11"/>
      <c r="V393" s="11"/>
      <c r="W393" s="14">
        <v>1</v>
      </c>
      <c r="X393" s="11">
        <f t="shared" si="6"/>
        <v>1</v>
      </c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</row>
    <row r="394" spans="1:37" ht="14.25" customHeight="1" x14ac:dyDescent="0.25">
      <c r="A394" s="11" t="s">
        <v>1241</v>
      </c>
      <c r="B394" s="12" t="s">
        <v>1242</v>
      </c>
      <c r="C394" s="12"/>
      <c r="D394" s="11">
        <v>0</v>
      </c>
      <c r="E394" s="13"/>
      <c r="F394" s="12" t="s">
        <v>69</v>
      </c>
      <c r="G394" s="11">
        <v>1</v>
      </c>
      <c r="H394" s="11">
        <v>0</v>
      </c>
      <c r="I394" s="11">
        <v>0</v>
      </c>
      <c r="J394" s="11"/>
      <c r="K394" s="11"/>
      <c r="L394" s="11"/>
      <c r="M394" s="11"/>
      <c r="N394" s="11"/>
      <c r="O394" s="11"/>
      <c r="P394" s="11"/>
      <c r="Q394" s="11">
        <v>1</v>
      </c>
      <c r="R394" s="14">
        <v>1</v>
      </c>
      <c r="S394" s="11"/>
      <c r="T394" s="11"/>
      <c r="U394" s="11">
        <v>1</v>
      </c>
      <c r="V394" s="11">
        <v>2</v>
      </c>
      <c r="W394" s="14">
        <v>1</v>
      </c>
      <c r="X394" s="11">
        <f t="shared" si="6"/>
        <v>3</v>
      </c>
      <c r="Y394" s="14"/>
      <c r="Z394" s="14"/>
      <c r="AA394" s="14"/>
      <c r="AB394" s="14"/>
      <c r="AC394" s="14"/>
      <c r="AD394" s="11"/>
      <c r="AE394" s="11"/>
      <c r="AF394" s="11"/>
      <c r="AG394" s="11"/>
      <c r="AH394" s="11"/>
      <c r="AI394" s="11"/>
      <c r="AJ394" s="11"/>
      <c r="AK394" s="11"/>
    </row>
    <row r="395" spans="1:37" ht="14.25" customHeight="1" x14ac:dyDescent="0.25">
      <c r="A395" s="11" t="s">
        <v>1243</v>
      </c>
      <c r="B395" s="11" t="s">
        <v>1244</v>
      </c>
      <c r="C395" s="12"/>
      <c r="D395" s="11">
        <v>0</v>
      </c>
      <c r="E395" s="13"/>
      <c r="F395" s="12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>
        <v>1</v>
      </c>
      <c r="T395" s="11">
        <v>1</v>
      </c>
      <c r="U395" s="11"/>
      <c r="V395" s="11"/>
      <c r="W395" s="14">
        <v>1</v>
      </c>
      <c r="X395" s="11">
        <f t="shared" si="6"/>
        <v>1</v>
      </c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</row>
    <row r="396" spans="1:37" ht="14.25" customHeight="1" x14ac:dyDescent="0.25">
      <c r="A396" s="11" t="s">
        <v>1245</v>
      </c>
      <c r="B396" s="11" t="s">
        <v>1246</v>
      </c>
      <c r="C396" s="12"/>
      <c r="D396" s="11">
        <v>0</v>
      </c>
      <c r="E396" s="13"/>
      <c r="F396" s="12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>
        <v>1</v>
      </c>
      <c r="T396" s="11">
        <v>1</v>
      </c>
      <c r="U396" s="11"/>
      <c r="V396" s="11"/>
      <c r="W396" s="14">
        <v>1</v>
      </c>
      <c r="X396" s="11">
        <f t="shared" si="6"/>
        <v>1</v>
      </c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</row>
    <row r="397" spans="1:37" ht="14.25" customHeight="1" x14ac:dyDescent="0.25">
      <c r="A397" s="11" t="s">
        <v>1247</v>
      </c>
      <c r="B397" s="11" t="s">
        <v>1248</v>
      </c>
      <c r="C397" s="12"/>
      <c r="D397" s="11">
        <v>0</v>
      </c>
      <c r="E397" s="13"/>
      <c r="F397" s="12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>
        <v>1</v>
      </c>
      <c r="T397" s="11">
        <v>1</v>
      </c>
      <c r="U397" s="11"/>
      <c r="V397" s="11"/>
      <c r="W397" s="14">
        <v>1</v>
      </c>
      <c r="X397" s="11">
        <f t="shared" si="6"/>
        <v>1</v>
      </c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</row>
    <row r="398" spans="1:37" ht="14.25" customHeight="1" x14ac:dyDescent="0.25">
      <c r="A398" s="11" t="s">
        <v>1249</v>
      </c>
      <c r="B398" s="11" t="s">
        <v>1250</v>
      </c>
      <c r="C398" s="12"/>
      <c r="D398" s="11">
        <v>0</v>
      </c>
      <c r="E398" s="13"/>
      <c r="F398" s="12" t="s">
        <v>52</v>
      </c>
      <c r="G398" s="11">
        <v>0</v>
      </c>
      <c r="H398" s="11">
        <v>1</v>
      </c>
      <c r="I398" s="11">
        <v>0</v>
      </c>
      <c r="J398" s="11"/>
      <c r="K398" s="11"/>
      <c r="L398" s="11">
        <v>0</v>
      </c>
      <c r="M398" s="11"/>
      <c r="N398" s="11"/>
      <c r="O398" s="11"/>
      <c r="P398" s="11"/>
      <c r="Q398" s="11"/>
      <c r="R398" s="11"/>
      <c r="S398" s="11">
        <v>1</v>
      </c>
      <c r="T398" s="11">
        <v>1</v>
      </c>
      <c r="U398" s="11"/>
      <c r="V398" s="11"/>
      <c r="W398" s="14">
        <v>1</v>
      </c>
      <c r="X398" s="11">
        <f t="shared" si="6"/>
        <v>1</v>
      </c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</row>
    <row r="399" spans="1:37" ht="14.25" customHeight="1" x14ac:dyDescent="0.25">
      <c r="A399" s="11" t="s">
        <v>1251</v>
      </c>
      <c r="B399" s="11" t="s">
        <v>1252</v>
      </c>
      <c r="C399" s="12" t="s">
        <v>1253</v>
      </c>
      <c r="D399" s="11">
        <v>0</v>
      </c>
      <c r="E399" s="13"/>
      <c r="F399" s="12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4"/>
      <c r="S399" s="11"/>
      <c r="T399" s="11"/>
      <c r="U399" s="11"/>
      <c r="V399" s="11"/>
      <c r="W399" s="14"/>
      <c r="X399" s="11">
        <f t="shared" si="6"/>
        <v>0</v>
      </c>
      <c r="Y399" s="14"/>
      <c r="Z399" s="14">
        <v>1</v>
      </c>
      <c r="AA399" s="14">
        <v>1</v>
      </c>
      <c r="AB399" s="14">
        <v>1</v>
      </c>
      <c r="AC399" s="14"/>
      <c r="AD399" s="11"/>
      <c r="AE399" s="11"/>
      <c r="AF399" s="11"/>
      <c r="AG399" s="11"/>
      <c r="AH399" s="11"/>
      <c r="AI399" s="11"/>
      <c r="AJ399" s="11"/>
      <c r="AK399" s="11"/>
    </row>
    <row r="400" spans="1:37" ht="14.25" customHeight="1" x14ac:dyDescent="0.25">
      <c r="A400" s="11" t="s">
        <v>1254</v>
      </c>
      <c r="B400" s="11" t="s">
        <v>1255</v>
      </c>
      <c r="C400" s="12"/>
      <c r="D400" s="11">
        <v>0</v>
      </c>
      <c r="E400" s="13"/>
      <c r="F400" s="12" t="s">
        <v>69</v>
      </c>
      <c r="G400" s="11">
        <v>1</v>
      </c>
      <c r="H400" s="11">
        <v>0</v>
      </c>
      <c r="I400" s="11">
        <v>0</v>
      </c>
      <c r="J400" s="11"/>
      <c r="K400" s="11"/>
      <c r="L400" s="11"/>
      <c r="M400" s="11"/>
      <c r="N400" s="11"/>
      <c r="O400" s="11"/>
      <c r="P400" s="11"/>
      <c r="Q400" s="11"/>
      <c r="R400" s="11"/>
      <c r="S400" s="11">
        <v>1</v>
      </c>
      <c r="T400" s="11">
        <v>11</v>
      </c>
      <c r="U400" s="11">
        <v>1</v>
      </c>
      <c r="V400" s="11">
        <v>1</v>
      </c>
      <c r="W400" s="14">
        <v>1</v>
      </c>
      <c r="X400" s="11">
        <f t="shared" si="6"/>
        <v>12</v>
      </c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</row>
    <row r="401" spans="1:37" ht="14.25" customHeight="1" x14ac:dyDescent="0.25">
      <c r="A401" s="11" t="s">
        <v>1256</v>
      </c>
      <c r="B401" s="11" t="s">
        <v>1257</v>
      </c>
      <c r="C401" s="12"/>
      <c r="D401" s="11">
        <v>0</v>
      </c>
      <c r="E401" s="13"/>
      <c r="F401" s="12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>
        <v>1</v>
      </c>
      <c r="T401" s="11">
        <v>2</v>
      </c>
      <c r="U401" s="11"/>
      <c r="V401" s="11"/>
      <c r="W401" s="14">
        <v>1</v>
      </c>
      <c r="X401" s="11">
        <f t="shared" si="6"/>
        <v>2</v>
      </c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</row>
    <row r="402" spans="1:37" ht="14.25" customHeight="1" x14ac:dyDescent="0.25">
      <c r="A402" s="11" t="s">
        <v>1258</v>
      </c>
      <c r="B402" s="11" t="s">
        <v>1259</v>
      </c>
      <c r="C402" s="12"/>
      <c r="D402" s="11">
        <v>0</v>
      </c>
      <c r="E402" s="13"/>
      <c r="F402" s="12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>
        <v>1</v>
      </c>
      <c r="T402" s="11">
        <v>1</v>
      </c>
      <c r="U402" s="11"/>
      <c r="V402" s="11"/>
      <c r="W402" s="14">
        <v>1</v>
      </c>
      <c r="X402" s="11">
        <f t="shared" si="6"/>
        <v>1</v>
      </c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</row>
    <row r="403" spans="1:37" ht="14.25" customHeight="1" x14ac:dyDescent="0.25">
      <c r="A403" s="11" t="s">
        <v>1260</v>
      </c>
      <c r="B403" s="11" t="s">
        <v>1261</v>
      </c>
      <c r="C403" s="12"/>
      <c r="D403" s="11">
        <v>0</v>
      </c>
      <c r="E403" s="12"/>
      <c r="F403" s="12" t="s">
        <v>1262</v>
      </c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>
        <v>1</v>
      </c>
      <c r="V403" s="11">
        <v>5</v>
      </c>
      <c r="W403" s="14">
        <v>1</v>
      </c>
      <c r="X403" s="11">
        <f t="shared" si="6"/>
        <v>5</v>
      </c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</row>
    <row r="404" spans="1:37" ht="14.25" customHeight="1" x14ac:dyDescent="0.25">
      <c r="A404" s="11" t="s">
        <v>1263</v>
      </c>
      <c r="B404" s="11" t="s">
        <v>1264</v>
      </c>
      <c r="C404" s="12"/>
      <c r="D404" s="11">
        <v>0</v>
      </c>
      <c r="E404" s="13"/>
      <c r="F404" s="12" t="s">
        <v>42</v>
      </c>
      <c r="G404" s="11">
        <v>1</v>
      </c>
      <c r="H404" s="11">
        <v>1</v>
      </c>
      <c r="I404" s="11">
        <v>1</v>
      </c>
      <c r="J404" s="11"/>
      <c r="K404" s="11"/>
      <c r="L404" s="11"/>
      <c r="M404" s="11">
        <v>1</v>
      </c>
      <c r="N404" s="11"/>
      <c r="O404" s="11"/>
      <c r="P404" s="11"/>
      <c r="Q404" s="11"/>
      <c r="R404" s="11"/>
      <c r="S404" s="11">
        <v>1</v>
      </c>
      <c r="T404" s="11">
        <v>7</v>
      </c>
      <c r="U404" s="11"/>
      <c r="V404" s="11"/>
      <c r="W404" s="14">
        <v>1</v>
      </c>
      <c r="X404" s="11">
        <f t="shared" si="6"/>
        <v>7</v>
      </c>
      <c r="Y404" s="14"/>
      <c r="Z404" s="14">
        <v>1</v>
      </c>
      <c r="AA404" s="14">
        <v>1</v>
      </c>
      <c r="AB404" s="14"/>
      <c r="AC404" s="11"/>
      <c r="AD404" s="11"/>
      <c r="AE404" s="11"/>
      <c r="AF404" s="11"/>
      <c r="AG404" s="11"/>
      <c r="AH404" s="11"/>
      <c r="AI404" s="11"/>
      <c r="AJ404" s="11"/>
      <c r="AK404" s="11"/>
    </row>
    <row r="405" spans="1:37" ht="14.25" customHeight="1" x14ac:dyDescent="0.25">
      <c r="A405" s="11" t="s">
        <v>1265</v>
      </c>
      <c r="B405" s="11" t="s">
        <v>1266</v>
      </c>
      <c r="C405" s="12"/>
      <c r="D405" s="11">
        <v>0</v>
      </c>
      <c r="E405" s="13"/>
      <c r="F405" s="12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>
        <v>1</v>
      </c>
      <c r="R405" s="14">
        <v>1</v>
      </c>
      <c r="S405" s="11"/>
      <c r="T405" s="11"/>
      <c r="U405" s="11"/>
      <c r="V405" s="11"/>
      <c r="W405" s="14">
        <v>1</v>
      </c>
      <c r="X405" s="11">
        <f t="shared" si="6"/>
        <v>1</v>
      </c>
      <c r="Y405" s="14"/>
      <c r="Z405" s="14"/>
      <c r="AA405" s="14"/>
      <c r="AB405" s="14"/>
      <c r="AC405" s="14"/>
      <c r="AD405" s="11"/>
      <c r="AE405" s="11"/>
      <c r="AF405" s="11"/>
      <c r="AG405" s="11"/>
      <c r="AH405" s="11"/>
      <c r="AI405" s="11"/>
      <c r="AJ405" s="11"/>
      <c r="AK405" s="11"/>
    </row>
    <row r="406" spans="1:37" ht="14.25" customHeight="1" x14ac:dyDescent="0.25">
      <c r="A406" s="11" t="s">
        <v>1267</v>
      </c>
      <c r="B406" s="11" t="s">
        <v>1268</v>
      </c>
      <c r="C406" s="12"/>
      <c r="D406" s="11">
        <v>0</v>
      </c>
      <c r="E406" s="13"/>
      <c r="F406" s="12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>
        <v>1</v>
      </c>
      <c r="T406" s="11">
        <v>1</v>
      </c>
      <c r="U406" s="11"/>
      <c r="V406" s="11"/>
      <c r="W406" s="14">
        <v>1</v>
      </c>
      <c r="X406" s="11">
        <f t="shared" si="6"/>
        <v>1</v>
      </c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</row>
    <row r="407" spans="1:37" ht="14.25" customHeight="1" x14ac:dyDescent="0.25">
      <c r="A407" s="11" t="s">
        <v>1269</v>
      </c>
      <c r="B407" s="11" t="s">
        <v>1270</v>
      </c>
      <c r="C407" s="12"/>
      <c r="D407" s="11">
        <v>0</v>
      </c>
      <c r="E407" s="13"/>
      <c r="F407" s="12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>
        <v>1</v>
      </c>
      <c r="R407" s="14">
        <v>1</v>
      </c>
      <c r="S407" s="11"/>
      <c r="T407" s="11"/>
      <c r="U407" s="11"/>
      <c r="V407" s="11"/>
      <c r="W407" s="14">
        <v>1</v>
      </c>
      <c r="X407" s="11">
        <f t="shared" si="6"/>
        <v>1</v>
      </c>
      <c r="Y407" s="14"/>
      <c r="Z407" s="14"/>
      <c r="AA407" s="14"/>
      <c r="AB407" s="14"/>
      <c r="AC407" s="14"/>
      <c r="AD407" s="11"/>
      <c r="AE407" s="11"/>
      <c r="AF407" s="11"/>
      <c r="AG407" s="11"/>
      <c r="AH407" s="11"/>
      <c r="AI407" s="11"/>
      <c r="AJ407" s="11"/>
      <c r="AK407" s="11"/>
    </row>
    <row r="408" spans="1:37" ht="14.25" customHeight="1" x14ac:dyDescent="0.25">
      <c r="A408" s="11" t="s">
        <v>1271</v>
      </c>
      <c r="B408" s="11" t="s">
        <v>1272</v>
      </c>
      <c r="C408" s="12"/>
      <c r="D408" s="11">
        <v>1</v>
      </c>
      <c r="E408" s="13" t="s">
        <v>1273</v>
      </c>
      <c r="F408" s="12" t="s">
        <v>56</v>
      </c>
      <c r="G408" s="11">
        <v>0</v>
      </c>
      <c r="H408" s="11">
        <v>1</v>
      </c>
      <c r="I408" s="11">
        <v>0</v>
      </c>
      <c r="J408" s="11"/>
      <c r="K408" s="11"/>
      <c r="L408" s="11">
        <v>0</v>
      </c>
      <c r="M408" s="11"/>
      <c r="N408" s="11"/>
      <c r="O408" s="11"/>
      <c r="P408" s="11"/>
      <c r="Q408" s="11"/>
      <c r="R408" s="11"/>
      <c r="S408" s="11">
        <v>1</v>
      </c>
      <c r="T408" s="11">
        <v>1</v>
      </c>
      <c r="U408" s="11"/>
      <c r="V408" s="11"/>
      <c r="W408" s="14">
        <v>1</v>
      </c>
      <c r="X408" s="11">
        <f t="shared" si="6"/>
        <v>1</v>
      </c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</row>
    <row r="409" spans="1:37" ht="14.25" customHeight="1" x14ac:dyDescent="0.25">
      <c r="A409" s="11" t="s">
        <v>1274</v>
      </c>
      <c r="B409" s="11" t="s">
        <v>1275</v>
      </c>
      <c r="C409" s="12"/>
      <c r="D409" s="11">
        <v>0</v>
      </c>
      <c r="E409" s="13"/>
      <c r="F409" s="12" t="s">
        <v>46</v>
      </c>
      <c r="G409" s="11">
        <v>0</v>
      </c>
      <c r="H409" s="11">
        <v>0</v>
      </c>
      <c r="I409" s="11">
        <v>1</v>
      </c>
      <c r="J409" s="11"/>
      <c r="K409" s="11"/>
      <c r="L409" s="11">
        <v>0</v>
      </c>
      <c r="M409" s="11"/>
      <c r="N409" s="11"/>
      <c r="O409" s="11"/>
      <c r="P409" s="11"/>
      <c r="Q409" s="11"/>
      <c r="R409" s="11"/>
      <c r="S409" s="11">
        <v>1</v>
      </c>
      <c r="T409" s="11">
        <v>2</v>
      </c>
      <c r="U409" s="11"/>
      <c r="V409" s="11"/>
      <c r="W409" s="14">
        <v>1</v>
      </c>
      <c r="X409" s="11">
        <f t="shared" si="6"/>
        <v>2</v>
      </c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</row>
    <row r="410" spans="1:37" ht="14.25" customHeight="1" x14ac:dyDescent="0.25">
      <c r="A410" s="11" t="s">
        <v>1276</v>
      </c>
      <c r="B410" s="11" t="s">
        <v>1277</v>
      </c>
      <c r="C410" s="12"/>
      <c r="D410" s="11">
        <v>1</v>
      </c>
      <c r="E410" s="13" t="s">
        <v>1278</v>
      </c>
      <c r="F410" s="12" t="s">
        <v>56</v>
      </c>
      <c r="G410" s="11">
        <v>0</v>
      </c>
      <c r="H410" s="11">
        <v>1</v>
      </c>
      <c r="I410" s="11">
        <v>0</v>
      </c>
      <c r="J410" s="11"/>
      <c r="K410" s="11"/>
      <c r="L410" s="11">
        <v>0</v>
      </c>
      <c r="M410" s="11"/>
      <c r="N410" s="11"/>
      <c r="O410" s="11"/>
      <c r="P410" s="11"/>
      <c r="Q410" s="11">
        <v>1</v>
      </c>
      <c r="R410" s="11">
        <v>1</v>
      </c>
      <c r="S410" s="11"/>
      <c r="T410" s="11"/>
      <c r="U410" s="11"/>
      <c r="V410" s="11"/>
      <c r="W410" s="14">
        <v>1</v>
      </c>
      <c r="X410" s="11">
        <f t="shared" si="6"/>
        <v>1</v>
      </c>
      <c r="Y410" s="11"/>
      <c r="Z410" s="11"/>
      <c r="AA410" s="11"/>
      <c r="AB410" s="11"/>
      <c r="AC410" s="11"/>
      <c r="AD410" s="11" t="s">
        <v>1279</v>
      </c>
      <c r="AE410" s="11" t="s">
        <v>1280</v>
      </c>
      <c r="AF410" s="18">
        <v>33375</v>
      </c>
      <c r="AG410" s="11" t="s">
        <v>1281</v>
      </c>
      <c r="AH410" s="11"/>
      <c r="AI410" s="11"/>
      <c r="AJ410" s="11"/>
      <c r="AK410" s="11" t="s">
        <v>117</v>
      </c>
    </row>
    <row r="411" spans="1:37" ht="14.25" customHeight="1" x14ac:dyDescent="0.25">
      <c r="A411" s="11" t="s">
        <v>1282</v>
      </c>
      <c r="B411" s="11" t="s">
        <v>1283</v>
      </c>
      <c r="C411" s="12"/>
      <c r="D411" s="11">
        <v>1</v>
      </c>
      <c r="E411" s="13"/>
      <c r="F411" s="12" t="s">
        <v>124</v>
      </c>
      <c r="G411" s="11">
        <v>1</v>
      </c>
      <c r="H411" s="11">
        <v>0</v>
      </c>
      <c r="I411" s="11">
        <v>0</v>
      </c>
      <c r="J411" s="11"/>
      <c r="K411" s="11"/>
      <c r="L411" s="11"/>
      <c r="M411" s="11"/>
      <c r="N411" s="11"/>
      <c r="O411" s="11"/>
      <c r="P411" s="11"/>
      <c r="Q411" s="11">
        <v>1</v>
      </c>
      <c r="R411" s="11">
        <v>2</v>
      </c>
      <c r="S411" s="11"/>
      <c r="T411" s="11"/>
      <c r="U411" s="11"/>
      <c r="V411" s="11"/>
      <c r="W411" s="14">
        <v>1</v>
      </c>
      <c r="X411" s="11">
        <f t="shared" si="6"/>
        <v>2</v>
      </c>
      <c r="Y411" s="11"/>
      <c r="Z411" s="11"/>
      <c r="AA411" s="11"/>
      <c r="AB411" s="11"/>
      <c r="AC411" s="11"/>
      <c r="AD411" s="11" t="s">
        <v>1284</v>
      </c>
      <c r="AE411" s="11" t="s">
        <v>1285</v>
      </c>
      <c r="AF411" s="18">
        <v>44376</v>
      </c>
      <c r="AG411" s="11" t="s">
        <v>1286</v>
      </c>
      <c r="AH411" s="11" t="s">
        <v>318</v>
      </c>
      <c r="AI411" s="11" t="s">
        <v>1287</v>
      </c>
      <c r="AJ411" s="11" t="s">
        <v>1288</v>
      </c>
      <c r="AK411" s="11" t="s">
        <v>117</v>
      </c>
    </row>
    <row r="412" spans="1:37" ht="14.25" customHeight="1" x14ac:dyDescent="0.25">
      <c r="A412" s="11" t="s">
        <v>1289</v>
      </c>
      <c r="B412" s="11" t="s">
        <v>1290</v>
      </c>
      <c r="C412" s="12"/>
      <c r="D412" s="11">
        <v>1</v>
      </c>
      <c r="E412" s="13" t="s">
        <v>462</v>
      </c>
      <c r="F412" s="12" t="s">
        <v>56</v>
      </c>
      <c r="G412" s="11">
        <v>0</v>
      </c>
      <c r="H412" s="11">
        <v>1</v>
      </c>
      <c r="I412" s="11">
        <v>0</v>
      </c>
      <c r="J412" s="11"/>
      <c r="K412" s="11"/>
      <c r="L412" s="11">
        <v>0</v>
      </c>
      <c r="M412" s="11"/>
      <c r="N412" s="11"/>
      <c r="O412" s="11"/>
      <c r="P412" s="11"/>
      <c r="Q412" s="11">
        <v>1</v>
      </c>
      <c r="R412" s="11">
        <v>8</v>
      </c>
      <c r="S412" s="11"/>
      <c r="T412" s="11"/>
      <c r="U412" s="11"/>
      <c r="V412" s="11"/>
      <c r="W412" s="14">
        <v>1</v>
      </c>
      <c r="X412" s="11">
        <f t="shared" si="6"/>
        <v>8</v>
      </c>
      <c r="Y412" s="11"/>
      <c r="Z412" s="11"/>
      <c r="AA412" s="11"/>
      <c r="AB412" s="11"/>
      <c r="AC412" s="11"/>
      <c r="AD412" s="11" t="s">
        <v>1291</v>
      </c>
      <c r="AE412" s="11" t="s">
        <v>1292</v>
      </c>
      <c r="AF412" s="18">
        <v>38692</v>
      </c>
      <c r="AG412" s="11" t="s">
        <v>1293</v>
      </c>
      <c r="AH412" s="11" t="s">
        <v>146</v>
      </c>
      <c r="AI412" s="11" t="s">
        <v>1294</v>
      </c>
      <c r="AJ412" s="11" t="s">
        <v>1295</v>
      </c>
      <c r="AK412" s="11" t="s">
        <v>117</v>
      </c>
    </row>
    <row r="413" spans="1:37" ht="14.25" customHeight="1" x14ac:dyDescent="0.25">
      <c r="A413" s="11" t="s">
        <v>1296</v>
      </c>
      <c r="B413" s="11" t="s">
        <v>1297</v>
      </c>
      <c r="C413" s="12" t="s">
        <v>1298</v>
      </c>
      <c r="D413" s="11">
        <v>0</v>
      </c>
      <c r="E413" s="13" t="s">
        <v>45</v>
      </c>
      <c r="F413" s="12" t="s">
        <v>52</v>
      </c>
      <c r="G413" s="11">
        <v>0</v>
      </c>
      <c r="H413" s="11">
        <v>1</v>
      </c>
      <c r="I413" s="11">
        <v>0</v>
      </c>
      <c r="J413" s="11"/>
      <c r="K413" s="11"/>
      <c r="L413" s="11">
        <v>0</v>
      </c>
      <c r="M413" s="11"/>
      <c r="N413" s="11"/>
      <c r="O413" s="11"/>
      <c r="P413" s="11"/>
      <c r="Q413" s="11">
        <v>1</v>
      </c>
      <c r="R413" s="14">
        <v>1</v>
      </c>
      <c r="S413" s="11"/>
      <c r="T413" s="11"/>
      <c r="U413" s="11"/>
      <c r="V413" s="11"/>
      <c r="W413" s="14">
        <v>1</v>
      </c>
      <c r="X413" s="11">
        <f t="shared" si="6"/>
        <v>1</v>
      </c>
      <c r="Y413" s="14"/>
      <c r="Z413" s="14">
        <v>1</v>
      </c>
      <c r="AA413" s="14">
        <v>1</v>
      </c>
      <c r="AB413" s="14"/>
      <c r="AC413" s="14"/>
      <c r="AD413" s="11"/>
      <c r="AE413" s="11"/>
      <c r="AF413" s="11"/>
      <c r="AG413" s="11"/>
      <c r="AH413" s="11"/>
      <c r="AI413" s="11"/>
      <c r="AJ413" s="11"/>
      <c r="AK413" s="11"/>
    </row>
    <row r="414" spans="1:37" ht="14.25" customHeight="1" x14ac:dyDescent="0.25">
      <c r="A414" s="11" t="s">
        <v>1299</v>
      </c>
      <c r="B414" s="11" t="s">
        <v>1300</v>
      </c>
      <c r="C414" s="12" t="s">
        <v>1301</v>
      </c>
      <c r="D414" s="11">
        <v>1</v>
      </c>
      <c r="E414" s="13" t="s">
        <v>733</v>
      </c>
      <c r="F414" s="12" t="s">
        <v>69</v>
      </c>
      <c r="G414" s="11">
        <v>1</v>
      </c>
      <c r="H414" s="11">
        <v>0</v>
      </c>
      <c r="I414" s="11">
        <v>0</v>
      </c>
      <c r="J414" s="11"/>
      <c r="K414" s="11"/>
      <c r="L414" s="11"/>
      <c r="M414" s="11"/>
      <c r="N414" s="11"/>
      <c r="O414" s="11"/>
      <c r="P414" s="11"/>
      <c r="Q414" s="11">
        <v>1</v>
      </c>
      <c r="R414" s="11">
        <v>1</v>
      </c>
      <c r="S414" s="11">
        <v>1</v>
      </c>
      <c r="T414" s="11">
        <v>2</v>
      </c>
      <c r="U414" s="11">
        <v>1</v>
      </c>
      <c r="V414" s="11">
        <v>2</v>
      </c>
      <c r="W414" s="14">
        <v>1</v>
      </c>
      <c r="X414" s="11">
        <f t="shared" si="6"/>
        <v>5</v>
      </c>
      <c r="Y414" s="11">
        <v>1</v>
      </c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</row>
    <row r="415" spans="1:37" ht="14.25" customHeight="1" x14ac:dyDescent="0.25">
      <c r="A415" s="11" t="s">
        <v>1302</v>
      </c>
      <c r="B415" s="11" t="s">
        <v>1303</v>
      </c>
      <c r="C415" s="12"/>
      <c r="D415" s="11">
        <v>1</v>
      </c>
      <c r="E415" s="13"/>
      <c r="F415" s="12" t="s">
        <v>56</v>
      </c>
      <c r="G415" s="11">
        <v>0</v>
      </c>
      <c r="H415" s="11">
        <v>1</v>
      </c>
      <c r="I415" s="11">
        <v>0</v>
      </c>
      <c r="J415" s="11"/>
      <c r="K415" s="11"/>
      <c r="L415" s="11">
        <v>0</v>
      </c>
      <c r="M415" s="11"/>
      <c r="N415" s="11"/>
      <c r="O415" s="11"/>
      <c r="P415" s="11"/>
      <c r="Q415" s="11"/>
      <c r="R415" s="11"/>
      <c r="S415" s="11">
        <v>1</v>
      </c>
      <c r="T415" s="11">
        <v>1</v>
      </c>
      <c r="U415" s="11"/>
      <c r="V415" s="11"/>
      <c r="W415" s="14">
        <v>1</v>
      </c>
      <c r="X415" s="11">
        <f t="shared" si="6"/>
        <v>1</v>
      </c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</row>
    <row r="416" spans="1:37" ht="14.25" customHeight="1" x14ac:dyDescent="0.25">
      <c r="A416" s="11" t="s">
        <v>1304</v>
      </c>
      <c r="B416" s="11" t="s">
        <v>1305</v>
      </c>
      <c r="C416" s="12" t="s">
        <v>1306</v>
      </c>
      <c r="D416" s="11">
        <v>0</v>
      </c>
      <c r="E416" s="13" t="s">
        <v>352</v>
      </c>
      <c r="F416" s="12" t="s">
        <v>69</v>
      </c>
      <c r="G416" s="11">
        <v>1</v>
      </c>
      <c r="H416" s="11">
        <v>0</v>
      </c>
      <c r="I416" s="11">
        <v>0</v>
      </c>
      <c r="J416" s="11"/>
      <c r="K416" s="11"/>
      <c r="L416" s="11">
        <v>1</v>
      </c>
      <c r="M416" s="11"/>
      <c r="N416" s="11"/>
      <c r="O416" s="11"/>
      <c r="P416" s="11"/>
      <c r="Q416" s="11"/>
      <c r="R416" s="14"/>
      <c r="S416" s="11"/>
      <c r="T416" s="11"/>
      <c r="U416" s="11"/>
      <c r="V416" s="11"/>
      <c r="W416" s="14"/>
      <c r="X416" s="11">
        <f t="shared" si="6"/>
        <v>0</v>
      </c>
      <c r="Y416" s="14"/>
      <c r="Z416" s="14">
        <v>1</v>
      </c>
      <c r="AA416" s="11">
        <v>1</v>
      </c>
      <c r="AB416" s="11">
        <v>0</v>
      </c>
      <c r="AC416" s="11">
        <v>0</v>
      </c>
      <c r="AD416" s="11"/>
      <c r="AE416" s="11"/>
      <c r="AF416" s="11"/>
      <c r="AG416" s="11"/>
      <c r="AH416" s="11"/>
      <c r="AI416" s="11"/>
      <c r="AJ416" s="11"/>
      <c r="AK416" s="11"/>
    </row>
    <row r="417" spans="1:37" ht="14.25" customHeight="1" x14ac:dyDescent="0.25">
      <c r="A417" s="11" t="s">
        <v>1307</v>
      </c>
      <c r="B417" s="11" t="s">
        <v>1308</v>
      </c>
      <c r="C417" s="12" t="s">
        <v>1309</v>
      </c>
      <c r="D417" s="11">
        <v>1</v>
      </c>
      <c r="E417" s="13" t="s">
        <v>45</v>
      </c>
      <c r="F417" s="12" t="s">
        <v>423</v>
      </c>
      <c r="G417" s="11">
        <v>0</v>
      </c>
      <c r="H417" s="11">
        <v>0</v>
      </c>
      <c r="I417" s="11">
        <v>1</v>
      </c>
      <c r="J417" s="11"/>
      <c r="K417" s="11"/>
      <c r="L417" s="11">
        <v>0</v>
      </c>
      <c r="M417" s="11"/>
      <c r="N417" s="11"/>
      <c r="O417" s="11"/>
      <c r="P417" s="11"/>
      <c r="Q417" s="11">
        <v>1</v>
      </c>
      <c r="R417" s="11">
        <v>2</v>
      </c>
      <c r="S417" s="11"/>
      <c r="T417" s="11"/>
      <c r="U417" s="11"/>
      <c r="V417" s="11"/>
      <c r="W417" s="14">
        <v>1</v>
      </c>
      <c r="X417" s="11">
        <f t="shared" si="6"/>
        <v>2</v>
      </c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</row>
    <row r="418" spans="1:37" ht="14.25" customHeight="1" x14ac:dyDescent="0.25">
      <c r="A418" s="11" t="s">
        <v>1310</v>
      </c>
      <c r="B418" s="11" t="s">
        <v>1311</v>
      </c>
      <c r="C418" s="12"/>
      <c r="D418" s="11">
        <v>0</v>
      </c>
      <c r="E418" s="13"/>
      <c r="F418" s="12" t="s">
        <v>42</v>
      </c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>
        <v>1</v>
      </c>
      <c r="T418" s="11">
        <v>1</v>
      </c>
      <c r="U418" s="11"/>
      <c r="V418" s="11"/>
      <c r="W418" s="14">
        <v>1</v>
      </c>
      <c r="X418" s="11">
        <f t="shared" si="6"/>
        <v>1</v>
      </c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</row>
    <row r="419" spans="1:37" ht="14.25" customHeight="1" x14ac:dyDescent="0.25">
      <c r="A419" s="11" t="s">
        <v>1312</v>
      </c>
      <c r="B419" s="11" t="s">
        <v>1313</v>
      </c>
      <c r="C419" s="12"/>
      <c r="D419" s="11">
        <v>0</v>
      </c>
      <c r="E419" s="13"/>
      <c r="F419" s="12" t="s">
        <v>42</v>
      </c>
      <c r="G419" s="11">
        <v>1</v>
      </c>
      <c r="H419" s="11">
        <v>1</v>
      </c>
      <c r="I419" s="11">
        <v>1</v>
      </c>
      <c r="J419" s="11"/>
      <c r="K419" s="11"/>
      <c r="L419" s="11"/>
      <c r="M419" s="11">
        <v>1</v>
      </c>
      <c r="N419" s="11"/>
      <c r="O419" s="11"/>
      <c r="P419" s="11"/>
      <c r="Q419" s="11"/>
      <c r="R419" s="11"/>
      <c r="S419" s="11">
        <v>1</v>
      </c>
      <c r="T419" s="11">
        <v>3</v>
      </c>
      <c r="U419" s="11"/>
      <c r="V419" s="11"/>
      <c r="W419" s="14">
        <v>1</v>
      </c>
      <c r="X419" s="11">
        <f t="shared" si="6"/>
        <v>3</v>
      </c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</row>
    <row r="420" spans="1:37" ht="14.25" customHeight="1" x14ac:dyDescent="0.25">
      <c r="A420" s="11" t="s">
        <v>1314</v>
      </c>
      <c r="B420" s="11" t="s">
        <v>1315</v>
      </c>
      <c r="C420" s="12"/>
      <c r="D420" s="11">
        <v>1</v>
      </c>
      <c r="E420" s="13"/>
      <c r="F420" s="12"/>
      <c r="G420" s="11"/>
      <c r="H420" s="11"/>
      <c r="I420" s="11"/>
      <c r="J420" s="11"/>
      <c r="K420" s="11"/>
      <c r="L420" s="11"/>
      <c r="M420" s="11"/>
      <c r="N420" s="11"/>
      <c r="O420" s="11">
        <v>1</v>
      </c>
      <c r="P420" s="11">
        <v>3</v>
      </c>
      <c r="Q420" s="11">
        <v>1</v>
      </c>
      <c r="R420" s="14">
        <v>5</v>
      </c>
      <c r="S420" s="11">
        <v>1</v>
      </c>
      <c r="T420" s="11">
        <v>12</v>
      </c>
      <c r="U420" s="11"/>
      <c r="V420" s="11"/>
      <c r="W420" s="14">
        <v>1</v>
      </c>
      <c r="X420" s="11">
        <f t="shared" si="6"/>
        <v>20</v>
      </c>
      <c r="Y420" s="14"/>
      <c r="Z420" s="14"/>
      <c r="AA420" s="14"/>
      <c r="AB420" s="14"/>
      <c r="AC420" s="14"/>
      <c r="AD420" s="11"/>
      <c r="AE420" s="11"/>
      <c r="AF420" s="11"/>
      <c r="AG420" s="11"/>
      <c r="AH420" s="11"/>
      <c r="AI420" s="11"/>
      <c r="AJ420" s="11"/>
      <c r="AK420" s="11"/>
    </row>
    <row r="421" spans="1:37" ht="14.25" customHeight="1" x14ac:dyDescent="0.25">
      <c r="A421" s="11" t="s">
        <v>1316</v>
      </c>
      <c r="B421" s="11" t="s">
        <v>1317</v>
      </c>
      <c r="C421" s="12"/>
      <c r="D421" s="11">
        <v>1</v>
      </c>
      <c r="E421" s="13" t="s">
        <v>45</v>
      </c>
      <c r="F421" s="12" t="s">
        <v>52</v>
      </c>
      <c r="G421" s="11">
        <v>0</v>
      </c>
      <c r="H421" s="11">
        <v>1</v>
      </c>
      <c r="I421" s="11">
        <v>0</v>
      </c>
      <c r="J421" s="11"/>
      <c r="K421" s="11"/>
      <c r="L421" s="11">
        <v>0</v>
      </c>
      <c r="M421" s="11"/>
      <c r="N421" s="11"/>
      <c r="O421" s="11"/>
      <c r="P421" s="11"/>
      <c r="Q421" s="11"/>
      <c r="R421" s="11"/>
      <c r="S421" s="11"/>
      <c r="T421" s="11"/>
      <c r="U421" s="11">
        <v>1</v>
      </c>
      <c r="V421" s="11">
        <v>1</v>
      </c>
      <c r="W421" s="14">
        <v>1</v>
      </c>
      <c r="X421" s="11">
        <f t="shared" ref="X421:X452" si="7">V421+T421+R421+P421</f>
        <v>1</v>
      </c>
      <c r="Y421" s="11"/>
      <c r="Z421" s="11">
        <v>1</v>
      </c>
      <c r="AA421" s="11">
        <v>1</v>
      </c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</row>
    <row r="422" spans="1:37" ht="14.25" customHeight="1" x14ac:dyDescent="0.25">
      <c r="A422" s="11" t="s">
        <v>1318</v>
      </c>
      <c r="B422" s="11" t="s">
        <v>1319</v>
      </c>
      <c r="C422" s="12" t="s">
        <v>1320</v>
      </c>
      <c r="D422" s="11">
        <v>0</v>
      </c>
      <c r="E422" s="13"/>
      <c r="F422" s="12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4"/>
      <c r="S422" s="11"/>
      <c r="T422" s="11"/>
      <c r="U422" s="11"/>
      <c r="V422" s="11"/>
      <c r="W422" s="14"/>
      <c r="X422" s="11">
        <f t="shared" si="7"/>
        <v>0</v>
      </c>
      <c r="Y422" s="14"/>
      <c r="Z422" s="14">
        <v>1</v>
      </c>
      <c r="AA422" s="14"/>
      <c r="AB422" s="14"/>
      <c r="AC422" s="14">
        <v>1</v>
      </c>
      <c r="AD422" s="11"/>
      <c r="AE422" s="11"/>
      <c r="AF422" s="11"/>
      <c r="AG422" s="11"/>
      <c r="AH422" s="11"/>
      <c r="AI422" s="11"/>
      <c r="AJ422" s="11"/>
      <c r="AK422" s="11"/>
    </row>
    <row r="423" spans="1:37" ht="14.25" customHeight="1" x14ac:dyDescent="0.25">
      <c r="A423" s="11" t="s">
        <v>1321</v>
      </c>
      <c r="B423" s="11" t="s">
        <v>1322</v>
      </c>
      <c r="C423" s="12"/>
      <c r="D423" s="11">
        <v>0</v>
      </c>
      <c r="E423" s="13"/>
      <c r="F423" s="12" t="s">
        <v>42</v>
      </c>
      <c r="G423" s="11"/>
      <c r="H423" s="11">
        <v>1</v>
      </c>
      <c r="I423" s="11"/>
      <c r="J423" s="11"/>
      <c r="K423" s="11"/>
      <c r="L423" s="11">
        <v>1</v>
      </c>
      <c r="M423" s="11"/>
      <c r="N423" s="11"/>
      <c r="O423" s="11"/>
      <c r="P423" s="11"/>
      <c r="Q423" s="11"/>
      <c r="R423" s="11"/>
      <c r="S423" s="11">
        <v>1</v>
      </c>
      <c r="T423" s="11">
        <v>2</v>
      </c>
      <c r="U423" s="11"/>
      <c r="V423" s="11"/>
      <c r="W423" s="14">
        <v>1</v>
      </c>
      <c r="X423" s="11">
        <f t="shared" si="7"/>
        <v>2</v>
      </c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</row>
    <row r="424" spans="1:37" ht="14.25" customHeight="1" x14ac:dyDescent="0.25">
      <c r="A424" s="11" t="s">
        <v>1323</v>
      </c>
      <c r="B424" s="11" t="s">
        <v>1324</v>
      </c>
      <c r="C424" s="12"/>
      <c r="D424" s="11">
        <v>0</v>
      </c>
      <c r="E424" s="13"/>
      <c r="F424" s="12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>
        <v>1</v>
      </c>
      <c r="R424" s="14">
        <v>1</v>
      </c>
      <c r="S424" s="11"/>
      <c r="T424" s="11"/>
      <c r="U424" s="11"/>
      <c r="V424" s="11"/>
      <c r="W424" s="14">
        <v>1</v>
      </c>
      <c r="X424" s="11">
        <f t="shared" si="7"/>
        <v>1</v>
      </c>
      <c r="Y424" s="14"/>
      <c r="Z424" s="14"/>
      <c r="AA424" s="14"/>
      <c r="AB424" s="14"/>
      <c r="AC424" s="14"/>
      <c r="AD424" s="11"/>
      <c r="AE424" s="11"/>
      <c r="AF424" s="11"/>
      <c r="AG424" s="11"/>
      <c r="AH424" s="11"/>
      <c r="AI424" s="11"/>
      <c r="AJ424" s="11"/>
      <c r="AK424" s="11"/>
    </row>
    <row r="425" spans="1:37" ht="14.25" customHeight="1" x14ac:dyDescent="0.25">
      <c r="A425" s="11" t="s">
        <v>1325</v>
      </c>
      <c r="B425" s="11" t="s">
        <v>1326</v>
      </c>
      <c r="C425" s="12"/>
      <c r="D425" s="11">
        <v>0</v>
      </c>
      <c r="E425" s="13"/>
      <c r="F425" s="12" t="s">
        <v>42</v>
      </c>
      <c r="G425" s="11"/>
      <c r="H425" s="11"/>
      <c r="I425" s="11">
        <v>1</v>
      </c>
      <c r="J425" s="11"/>
      <c r="K425" s="11"/>
      <c r="L425" s="11">
        <v>0</v>
      </c>
      <c r="M425" s="11"/>
      <c r="N425" s="11"/>
      <c r="O425" s="11"/>
      <c r="P425" s="11"/>
      <c r="Q425" s="11"/>
      <c r="R425" s="11"/>
      <c r="S425" s="11">
        <v>1</v>
      </c>
      <c r="T425" s="11">
        <v>3</v>
      </c>
      <c r="U425" s="11"/>
      <c r="V425" s="11"/>
      <c r="W425" s="14">
        <v>1</v>
      </c>
      <c r="X425" s="11">
        <f t="shared" si="7"/>
        <v>3</v>
      </c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</row>
    <row r="426" spans="1:37" ht="14.25" customHeight="1" x14ac:dyDescent="0.25">
      <c r="A426" s="11" t="s">
        <v>1327</v>
      </c>
      <c r="B426" s="11" t="s">
        <v>1328</v>
      </c>
      <c r="C426" s="12"/>
      <c r="D426" s="11">
        <v>0</v>
      </c>
      <c r="E426" s="13"/>
      <c r="F426" s="12" t="s">
        <v>56</v>
      </c>
      <c r="G426" s="11">
        <v>0</v>
      </c>
      <c r="H426" s="11">
        <v>1</v>
      </c>
      <c r="I426" s="11">
        <v>0</v>
      </c>
      <c r="J426" s="11"/>
      <c r="K426" s="11"/>
      <c r="L426" s="11">
        <v>0</v>
      </c>
      <c r="M426" s="11"/>
      <c r="N426" s="11"/>
      <c r="O426" s="11"/>
      <c r="P426" s="11"/>
      <c r="Q426" s="11"/>
      <c r="R426" s="11"/>
      <c r="S426" s="11">
        <v>1</v>
      </c>
      <c r="T426" s="11">
        <v>1</v>
      </c>
      <c r="U426" s="11"/>
      <c r="V426" s="11"/>
      <c r="W426" s="14">
        <v>1</v>
      </c>
      <c r="X426" s="11">
        <f t="shared" si="7"/>
        <v>1</v>
      </c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</row>
    <row r="427" spans="1:37" ht="14.25" customHeight="1" x14ac:dyDescent="0.25">
      <c r="A427" s="11" t="s">
        <v>1329</v>
      </c>
      <c r="B427" s="11" t="s">
        <v>1330</v>
      </c>
      <c r="C427" s="12"/>
      <c r="D427" s="11">
        <v>0</v>
      </c>
      <c r="E427" s="13" t="s">
        <v>45</v>
      </c>
      <c r="F427" s="12" t="s">
        <v>110</v>
      </c>
      <c r="G427" s="11"/>
      <c r="H427" s="11"/>
      <c r="I427" s="11">
        <v>1</v>
      </c>
      <c r="J427" s="11"/>
      <c r="K427" s="11"/>
      <c r="L427" s="11"/>
      <c r="M427" s="11"/>
      <c r="N427" s="11"/>
      <c r="O427" s="11"/>
      <c r="P427" s="11"/>
      <c r="Q427" s="11"/>
      <c r="R427" s="14"/>
      <c r="S427" s="11"/>
      <c r="T427" s="11"/>
      <c r="U427" s="11"/>
      <c r="V427" s="11"/>
      <c r="W427" s="14"/>
      <c r="X427" s="11">
        <f t="shared" si="7"/>
        <v>0</v>
      </c>
      <c r="Y427" s="14"/>
      <c r="Z427" s="14">
        <v>1</v>
      </c>
      <c r="AA427" s="14"/>
      <c r="AB427" s="14"/>
      <c r="AC427" s="14">
        <v>1</v>
      </c>
      <c r="AD427" s="11"/>
      <c r="AE427" s="11"/>
      <c r="AF427" s="11"/>
      <c r="AG427" s="11"/>
      <c r="AH427" s="11"/>
      <c r="AI427" s="11"/>
      <c r="AJ427" s="11"/>
      <c r="AK427" s="11"/>
    </row>
    <row r="428" spans="1:37" ht="14.25" customHeight="1" x14ac:dyDescent="0.25">
      <c r="A428" s="11" t="s">
        <v>1331</v>
      </c>
      <c r="B428" s="11" t="s">
        <v>1332</v>
      </c>
      <c r="C428" s="12"/>
      <c r="D428" s="11">
        <v>0</v>
      </c>
      <c r="E428" s="13" t="s">
        <v>45</v>
      </c>
      <c r="F428" s="12" t="s">
        <v>110</v>
      </c>
      <c r="G428" s="11"/>
      <c r="H428" s="11"/>
      <c r="I428" s="11">
        <v>1</v>
      </c>
      <c r="J428" s="11"/>
      <c r="K428" s="11"/>
      <c r="L428" s="11"/>
      <c r="M428" s="11"/>
      <c r="N428" s="11"/>
      <c r="O428" s="11"/>
      <c r="P428" s="11"/>
      <c r="Q428" s="11"/>
      <c r="R428" s="14"/>
      <c r="S428" s="11"/>
      <c r="T428" s="11"/>
      <c r="U428" s="11"/>
      <c r="V428" s="11"/>
      <c r="W428" s="14"/>
      <c r="X428" s="11">
        <f t="shared" si="7"/>
        <v>0</v>
      </c>
      <c r="Y428" s="14"/>
      <c r="Z428" s="14">
        <v>1</v>
      </c>
      <c r="AA428" s="14"/>
      <c r="AB428" s="14"/>
      <c r="AC428" s="14">
        <v>1</v>
      </c>
      <c r="AD428" s="11"/>
      <c r="AE428" s="11"/>
      <c r="AF428" s="11"/>
      <c r="AG428" s="11"/>
      <c r="AH428" s="11"/>
      <c r="AI428" s="11"/>
      <c r="AJ428" s="11"/>
      <c r="AK428" s="11"/>
    </row>
    <row r="429" spans="1:37" ht="14.25" customHeight="1" x14ac:dyDescent="0.25">
      <c r="A429" s="11" t="s">
        <v>1333</v>
      </c>
      <c r="B429" s="11" t="s">
        <v>1334</v>
      </c>
      <c r="C429" s="12"/>
      <c r="D429" s="11">
        <v>0</v>
      </c>
      <c r="E429" s="12"/>
      <c r="F429" s="12" t="s">
        <v>110</v>
      </c>
      <c r="G429" s="11"/>
      <c r="H429" s="11"/>
      <c r="I429" s="11">
        <v>1</v>
      </c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>
        <f t="shared" si="7"/>
        <v>0</v>
      </c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</row>
    <row r="430" spans="1:37" ht="14.25" customHeight="1" x14ac:dyDescent="0.25">
      <c r="A430" s="11" t="s">
        <v>1335</v>
      </c>
      <c r="B430" s="11" t="s">
        <v>1336</v>
      </c>
      <c r="C430" s="12"/>
      <c r="D430" s="11">
        <v>0</v>
      </c>
      <c r="E430" s="13"/>
      <c r="F430" s="12" t="s">
        <v>110</v>
      </c>
      <c r="G430" s="11"/>
      <c r="H430" s="11"/>
      <c r="I430" s="11">
        <v>1</v>
      </c>
      <c r="J430" s="11"/>
      <c r="K430" s="11"/>
      <c r="L430" s="11">
        <v>0</v>
      </c>
      <c r="M430" s="11"/>
      <c r="N430" s="11"/>
      <c r="O430" s="11"/>
      <c r="P430" s="11"/>
      <c r="Q430" s="11"/>
      <c r="R430" s="11"/>
      <c r="S430" s="11">
        <v>1</v>
      </c>
      <c r="T430" s="11">
        <v>1</v>
      </c>
      <c r="U430" s="11"/>
      <c r="V430" s="11"/>
      <c r="W430" s="14">
        <v>1</v>
      </c>
      <c r="X430" s="11">
        <f t="shared" si="7"/>
        <v>1</v>
      </c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</row>
    <row r="431" spans="1:37" ht="14.25" customHeight="1" x14ac:dyDescent="0.25">
      <c r="A431" s="11" t="s">
        <v>1337</v>
      </c>
      <c r="B431" s="11" t="s">
        <v>1338</v>
      </c>
      <c r="C431" s="12"/>
      <c r="D431" s="11">
        <v>0</v>
      </c>
      <c r="E431" s="13"/>
      <c r="F431" s="12" t="s">
        <v>56</v>
      </c>
      <c r="G431" s="11">
        <v>0</v>
      </c>
      <c r="H431" s="11">
        <v>1</v>
      </c>
      <c r="I431" s="11">
        <v>0</v>
      </c>
      <c r="J431" s="11"/>
      <c r="K431" s="11"/>
      <c r="L431" s="11">
        <v>0</v>
      </c>
      <c r="M431" s="11"/>
      <c r="N431" s="11"/>
      <c r="O431" s="11"/>
      <c r="P431" s="11"/>
      <c r="Q431" s="11"/>
      <c r="R431" s="11"/>
      <c r="S431" s="11">
        <v>1</v>
      </c>
      <c r="T431" s="11">
        <v>1</v>
      </c>
      <c r="U431" s="11"/>
      <c r="V431" s="11"/>
      <c r="W431" s="14">
        <v>1</v>
      </c>
      <c r="X431" s="11">
        <f t="shared" si="7"/>
        <v>1</v>
      </c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</row>
    <row r="432" spans="1:37" ht="14.25" customHeight="1" x14ac:dyDescent="0.25">
      <c r="A432" s="11" t="s">
        <v>1339</v>
      </c>
      <c r="B432" s="11" t="s">
        <v>1340</v>
      </c>
      <c r="C432" s="12"/>
      <c r="D432" s="11">
        <v>0</v>
      </c>
      <c r="E432" s="13"/>
      <c r="F432" s="12" t="s">
        <v>42</v>
      </c>
      <c r="G432" s="11"/>
      <c r="H432" s="11"/>
      <c r="I432" s="11">
        <v>1</v>
      </c>
      <c r="J432" s="11"/>
      <c r="K432" s="11"/>
      <c r="L432" s="11">
        <v>0</v>
      </c>
      <c r="M432" s="11"/>
      <c r="N432" s="11"/>
      <c r="O432" s="11"/>
      <c r="P432" s="11"/>
      <c r="Q432" s="11">
        <v>1</v>
      </c>
      <c r="R432" s="14">
        <v>1</v>
      </c>
      <c r="S432" s="11">
        <v>1</v>
      </c>
      <c r="T432" s="11">
        <v>1</v>
      </c>
      <c r="U432" s="11"/>
      <c r="V432" s="11"/>
      <c r="W432" s="14">
        <v>1</v>
      </c>
      <c r="X432" s="11">
        <f t="shared" si="7"/>
        <v>2</v>
      </c>
      <c r="Y432" s="14"/>
      <c r="Z432" s="14"/>
      <c r="AA432" s="14"/>
      <c r="AB432" s="14"/>
      <c r="AC432" s="14"/>
      <c r="AD432" s="11"/>
      <c r="AE432" s="11"/>
      <c r="AF432" s="11"/>
      <c r="AG432" s="11"/>
      <c r="AH432" s="11"/>
      <c r="AI432" s="11"/>
      <c r="AJ432" s="11"/>
      <c r="AK432" s="11"/>
    </row>
    <row r="433" spans="1:37" ht="14.25" customHeight="1" x14ac:dyDescent="0.25">
      <c r="A433" s="11" t="s">
        <v>1341</v>
      </c>
      <c r="B433" s="11" t="s">
        <v>1342</v>
      </c>
      <c r="C433" s="12" t="s">
        <v>1343</v>
      </c>
      <c r="D433" s="11">
        <v>0</v>
      </c>
      <c r="E433" s="12"/>
      <c r="F433" s="12" t="s">
        <v>1227</v>
      </c>
      <c r="G433" s="11">
        <v>0</v>
      </c>
      <c r="H433" s="11">
        <v>0</v>
      </c>
      <c r="I433" s="11">
        <v>1</v>
      </c>
      <c r="J433" s="11"/>
      <c r="K433" s="11"/>
      <c r="L433" s="11">
        <v>0</v>
      </c>
      <c r="M433" s="11"/>
      <c r="N433" s="11"/>
      <c r="O433" s="11"/>
      <c r="P433" s="11"/>
      <c r="Q433" s="11"/>
      <c r="R433" s="11"/>
      <c r="S433" s="11"/>
      <c r="T433" s="11"/>
      <c r="U433" s="11">
        <v>1</v>
      </c>
      <c r="V433" s="11">
        <v>3</v>
      </c>
      <c r="W433" s="14">
        <v>1</v>
      </c>
      <c r="X433" s="11">
        <f t="shared" si="7"/>
        <v>3</v>
      </c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</row>
    <row r="434" spans="1:37" ht="14.25" customHeight="1" x14ac:dyDescent="0.25">
      <c r="A434" s="11" t="s">
        <v>1344</v>
      </c>
      <c r="B434" s="11" t="s">
        <v>1345</v>
      </c>
      <c r="C434" s="12"/>
      <c r="D434" s="11">
        <v>0</v>
      </c>
      <c r="E434" s="13"/>
      <c r="F434" s="12" t="s">
        <v>42</v>
      </c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4"/>
      <c r="S434" s="11"/>
      <c r="T434" s="11"/>
      <c r="U434" s="11"/>
      <c r="V434" s="11"/>
      <c r="W434" s="14"/>
      <c r="X434" s="11">
        <f t="shared" si="7"/>
        <v>0</v>
      </c>
      <c r="Y434" s="14"/>
      <c r="Z434" s="14">
        <v>1</v>
      </c>
      <c r="AA434" s="14"/>
      <c r="AB434" s="14"/>
      <c r="AC434" s="14">
        <v>1</v>
      </c>
      <c r="AD434" s="11"/>
      <c r="AE434" s="11"/>
      <c r="AF434" s="11"/>
      <c r="AG434" s="11"/>
      <c r="AH434" s="11"/>
      <c r="AI434" s="11"/>
      <c r="AJ434" s="11"/>
      <c r="AK434" s="11"/>
    </row>
    <row r="435" spans="1:37" ht="14.25" customHeight="1" x14ac:dyDescent="0.25">
      <c r="A435" s="11" t="s">
        <v>1346</v>
      </c>
      <c r="B435" s="11" t="s">
        <v>1347</v>
      </c>
      <c r="C435" s="12" t="s">
        <v>1348</v>
      </c>
      <c r="D435" s="11">
        <v>0</v>
      </c>
      <c r="E435" s="13"/>
      <c r="F435" s="12" t="s">
        <v>42</v>
      </c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4"/>
      <c r="S435" s="11"/>
      <c r="T435" s="11"/>
      <c r="U435" s="11"/>
      <c r="V435" s="11"/>
      <c r="W435" s="14"/>
      <c r="X435" s="11">
        <f t="shared" si="7"/>
        <v>0</v>
      </c>
      <c r="Y435" s="14"/>
      <c r="Z435" s="14">
        <v>1</v>
      </c>
      <c r="AA435" s="14"/>
      <c r="AB435" s="14"/>
      <c r="AC435" s="14">
        <v>1</v>
      </c>
      <c r="AD435" s="11"/>
      <c r="AE435" s="11"/>
      <c r="AF435" s="11"/>
      <c r="AG435" s="11"/>
      <c r="AH435" s="11"/>
      <c r="AI435" s="11"/>
      <c r="AJ435" s="11"/>
      <c r="AK435" s="11"/>
    </row>
    <row r="436" spans="1:37" ht="14.25" customHeight="1" x14ac:dyDescent="0.25">
      <c r="A436" s="11" t="s">
        <v>1349</v>
      </c>
      <c r="B436" s="11" t="s">
        <v>1350</v>
      </c>
      <c r="C436" s="12"/>
      <c r="D436" s="11">
        <v>0</v>
      </c>
      <c r="E436" s="13"/>
      <c r="F436" s="12" t="s">
        <v>42</v>
      </c>
      <c r="G436" s="11"/>
      <c r="H436" s="11"/>
      <c r="I436" s="11"/>
      <c r="J436" s="11"/>
      <c r="K436" s="11"/>
      <c r="L436" s="11">
        <v>0</v>
      </c>
      <c r="M436" s="11"/>
      <c r="N436" s="11"/>
      <c r="O436" s="11"/>
      <c r="P436" s="11"/>
      <c r="Q436" s="11"/>
      <c r="R436" s="11"/>
      <c r="S436" s="11">
        <v>1</v>
      </c>
      <c r="T436" s="11">
        <v>1</v>
      </c>
      <c r="U436" s="11">
        <v>1</v>
      </c>
      <c r="V436" s="11">
        <v>1</v>
      </c>
      <c r="W436" s="14">
        <v>1</v>
      </c>
      <c r="X436" s="11">
        <f t="shared" si="7"/>
        <v>2</v>
      </c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</row>
    <row r="437" spans="1:37" ht="14.25" customHeight="1" x14ac:dyDescent="0.25">
      <c r="A437" s="11" t="s">
        <v>1351</v>
      </c>
      <c r="B437" s="11" t="s">
        <v>1352</v>
      </c>
      <c r="C437" s="12"/>
      <c r="D437" s="11">
        <v>0</v>
      </c>
      <c r="E437" s="13" t="s">
        <v>45</v>
      </c>
      <c r="F437" s="12" t="s">
        <v>42</v>
      </c>
      <c r="G437" s="11">
        <v>0</v>
      </c>
      <c r="H437" s="11">
        <v>0</v>
      </c>
      <c r="I437" s="11">
        <v>1</v>
      </c>
      <c r="J437" s="11"/>
      <c r="K437" s="11"/>
      <c r="L437" s="11">
        <v>0</v>
      </c>
      <c r="M437" s="11"/>
      <c r="N437" s="11"/>
      <c r="O437" s="11"/>
      <c r="P437" s="11"/>
      <c r="Q437" s="11"/>
      <c r="R437" s="11"/>
      <c r="S437" s="11">
        <v>1</v>
      </c>
      <c r="T437" s="11">
        <v>2</v>
      </c>
      <c r="U437" s="11"/>
      <c r="V437" s="11"/>
      <c r="W437" s="14">
        <v>1</v>
      </c>
      <c r="X437" s="11">
        <f t="shared" si="7"/>
        <v>2</v>
      </c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</row>
    <row r="438" spans="1:37" ht="14.25" customHeight="1" x14ac:dyDescent="0.25">
      <c r="A438" s="11" t="s">
        <v>1353</v>
      </c>
      <c r="B438" s="11" t="s">
        <v>1354</v>
      </c>
      <c r="C438" s="12"/>
      <c r="D438" s="11">
        <v>0</v>
      </c>
      <c r="E438" s="13"/>
      <c r="F438" s="12" t="s">
        <v>42</v>
      </c>
      <c r="G438" s="11"/>
      <c r="H438" s="11"/>
      <c r="I438" s="11"/>
      <c r="J438" s="11"/>
      <c r="K438" s="11"/>
      <c r="L438" s="11">
        <v>0</v>
      </c>
      <c r="M438" s="11"/>
      <c r="N438" s="11"/>
      <c r="O438" s="11"/>
      <c r="P438" s="11"/>
      <c r="Q438" s="11"/>
      <c r="R438" s="11"/>
      <c r="S438" s="11">
        <v>1</v>
      </c>
      <c r="T438" s="11">
        <v>1</v>
      </c>
      <c r="U438" s="11"/>
      <c r="V438" s="11"/>
      <c r="W438" s="14">
        <v>1</v>
      </c>
      <c r="X438" s="11">
        <f t="shared" si="7"/>
        <v>1</v>
      </c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</row>
    <row r="439" spans="1:37" ht="14.25" customHeight="1" x14ac:dyDescent="0.25">
      <c r="A439" s="11" t="s">
        <v>1355</v>
      </c>
      <c r="B439" s="11" t="s">
        <v>1356</v>
      </c>
      <c r="C439" s="12"/>
      <c r="D439" s="11">
        <v>0</v>
      </c>
      <c r="E439" s="21"/>
      <c r="F439" s="12" t="s">
        <v>1357</v>
      </c>
      <c r="G439" s="11"/>
      <c r="H439" s="11"/>
      <c r="I439" s="11"/>
      <c r="J439" s="11"/>
      <c r="K439" s="11"/>
      <c r="L439" s="11">
        <v>0</v>
      </c>
      <c r="M439" s="11"/>
      <c r="N439" s="11"/>
      <c r="O439" s="11"/>
      <c r="P439" s="11"/>
      <c r="Q439" s="11"/>
      <c r="R439" s="11"/>
      <c r="S439" s="11">
        <v>1</v>
      </c>
      <c r="T439" s="11">
        <v>2</v>
      </c>
      <c r="U439" s="11"/>
      <c r="V439" s="11"/>
      <c r="W439" s="14">
        <v>1</v>
      </c>
      <c r="X439" s="11">
        <f t="shared" si="7"/>
        <v>2</v>
      </c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</row>
    <row r="440" spans="1:37" ht="14.25" customHeight="1" x14ac:dyDescent="0.25">
      <c r="A440" s="11" t="s">
        <v>1358</v>
      </c>
      <c r="B440" s="11" t="s">
        <v>1359</v>
      </c>
      <c r="C440" s="12"/>
      <c r="D440" s="11">
        <v>0</v>
      </c>
      <c r="E440" s="13" t="s">
        <v>45</v>
      </c>
      <c r="F440" s="12" t="s">
        <v>56</v>
      </c>
      <c r="G440" s="11">
        <v>0</v>
      </c>
      <c r="H440" s="11">
        <v>1</v>
      </c>
      <c r="I440" s="11">
        <v>0</v>
      </c>
      <c r="J440" s="11"/>
      <c r="K440" s="11"/>
      <c r="L440" s="11">
        <v>0</v>
      </c>
      <c r="M440" s="11"/>
      <c r="N440" s="11"/>
      <c r="O440" s="11"/>
      <c r="P440" s="11"/>
      <c r="Q440" s="11">
        <v>1</v>
      </c>
      <c r="R440" s="14">
        <v>5</v>
      </c>
      <c r="S440" s="11"/>
      <c r="T440" s="11"/>
      <c r="U440" s="11"/>
      <c r="V440" s="11"/>
      <c r="W440" s="14">
        <v>1</v>
      </c>
      <c r="X440" s="11">
        <f t="shared" si="7"/>
        <v>5</v>
      </c>
      <c r="Y440" s="14"/>
      <c r="Z440" s="14"/>
      <c r="AA440" s="14"/>
      <c r="AB440" s="14"/>
      <c r="AC440" s="14"/>
      <c r="AD440" s="11"/>
      <c r="AE440" s="11"/>
      <c r="AF440" s="11"/>
      <c r="AG440" s="11"/>
      <c r="AH440" s="11"/>
      <c r="AI440" s="11"/>
      <c r="AJ440" s="11"/>
      <c r="AK440" s="11"/>
    </row>
    <row r="441" spans="1:37" ht="14.25" customHeight="1" x14ac:dyDescent="0.25">
      <c r="A441" s="11" t="s">
        <v>1360</v>
      </c>
      <c r="B441" s="11" t="s">
        <v>1361</v>
      </c>
      <c r="C441" s="12"/>
      <c r="D441" s="11">
        <v>0</v>
      </c>
      <c r="E441" s="21"/>
      <c r="F441" s="12" t="s">
        <v>1357</v>
      </c>
      <c r="G441" s="11"/>
      <c r="H441" s="11"/>
      <c r="I441" s="11"/>
      <c r="J441" s="11"/>
      <c r="K441" s="11"/>
      <c r="L441" s="11">
        <v>0</v>
      </c>
      <c r="M441" s="11"/>
      <c r="N441" s="11"/>
      <c r="O441" s="11"/>
      <c r="P441" s="11"/>
      <c r="Q441" s="11"/>
      <c r="R441" s="11"/>
      <c r="S441" s="11">
        <v>1</v>
      </c>
      <c r="T441" s="11">
        <v>2</v>
      </c>
      <c r="U441" s="11"/>
      <c r="V441" s="11"/>
      <c r="W441" s="14">
        <v>1</v>
      </c>
      <c r="X441" s="11">
        <f t="shared" si="7"/>
        <v>2</v>
      </c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</row>
    <row r="442" spans="1:37" ht="14.25" customHeight="1" x14ac:dyDescent="0.25">
      <c r="A442" s="11" t="s">
        <v>1362</v>
      </c>
      <c r="B442" s="11" t="s">
        <v>1363</v>
      </c>
      <c r="C442" s="12"/>
      <c r="D442" s="11">
        <v>0</v>
      </c>
      <c r="E442" s="12"/>
      <c r="F442" s="12" t="s">
        <v>69</v>
      </c>
      <c r="G442" s="11">
        <v>1</v>
      </c>
      <c r="H442" s="11">
        <v>0</v>
      </c>
      <c r="I442" s="11">
        <v>0</v>
      </c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>
        <v>1</v>
      </c>
      <c r="V442" s="11">
        <v>1</v>
      </c>
      <c r="W442" s="14">
        <v>1</v>
      </c>
      <c r="X442" s="11">
        <f t="shared" si="7"/>
        <v>1</v>
      </c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</row>
    <row r="443" spans="1:37" ht="15.75" customHeight="1" x14ac:dyDescent="0.25">
      <c r="A443" s="11" t="s">
        <v>1364</v>
      </c>
      <c r="B443" s="11" t="s">
        <v>1365</v>
      </c>
      <c r="C443" s="12" t="s">
        <v>1366</v>
      </c>
      <c r="D443" s="11">
        <v>0</v>
      </c>
      <c r="E443" s="13" t="s">
        <v>45</v>
      </c>
      <c r="F443" s="12" t="s">
        <v>46</v>
      </c>
      <c r="G443" s="11">
        <v>0</v>
      </c>
      <c r="H443" s="11">
        <v>0</v>
      </c>
      <c r="I443" s="11">
        <v>1</v>
      </c>
      <c r="J443" s="11"/>
      <c r="K443" s="11"/>
      <c r="L443" s="11">
        <v>0</v>
      </c>
      <c r="M443" s="11"/>
      <c r="N443" s="11"/>
      <c r="O443" s="11"/>
      <c r="P443" s="11"/>
      <c r="Q443" s="11"/>
      <c r="R443" s="14"/>
      <c r="S443" s="11"/>
      <c r="T443" s="11"/>
      <c r="U443" s="11"/>
      <c r="V443" s="11"/>
      <c r="W443" s="14"/>
      <c r="X443" s="11">
        <f t="shared" si="7"/>
        <v>0</v>
      </c>
      <c r="Y443" s="14"/>
      <c r="Z443" s="14">
        <v>1</v>
      </c>
      <c r="AA443" s="14"/>
      <c r="AB443" s="14"/>
      <c r="AC443" s="14">
        <v>1</v>
      </c>
      <c r="AD443" s="11"/>
      <c r="AE443" s="11"/>
      <c r="AF443" s="11"/>
      <c r="AG443" s="11"/>
      <c r="AH443" s="11"/>
      <c r="AI443" s="11"/>
      <c r="AJ443" s="11"/>
      <c r="AK443" s="11"/>
    </row>
    <row r="444" spans="1:37" ht="15.75" customHeight="1" x14ac:dyDescent="0.25">
      <c r="A444" s="11" t="s">
        <v>1367</v>
      </c>
      <c r="B444" s="11" t="s">
        <v>1368</v>
      </c>
      <c r="C444" s="12"/>
      <c r="D444" s="11">
        <v>0</v>
      </c>
      <c r="E444" s="21"/>
      <c r="F444" s="12" t="s">
        <v>1357</v>
      </c>
      <c r="G444" s="11"/>
      <c r="H444" s="11"/>
      <c r="I444" s="11"/>
      <c r="J444" s="11"/>
      <c r="K444" s="11"/>
      <c r="L444" s="11">
        <v>0</v>
      </c>
      <c r="M444" s="11"/>
      <c r="N444" s="11"/>
      <c r="O444" s="11"/>
      <c r="P444" s="11"/>
      <c r="Q444" s="11"/>
      <c r="R444" s="11"/>
      <c r="S444" s="11">
        <v>1</v>
      </c>
      <c r="T444" s="11">
        <v>1</v>
      </c>
      <c r="U444" s="11"/>
      <c r="V444" s="11"/>
      <c r="W444" s="14">
        <v>1</v>
      </c>
      <c r="X444" s="11">
        <f t="shared" si="7"/>
        <v>1</v>
      </c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</row>
    <row r="445" spans="1:37" ht="15.75" customHeight="1" x14ac:dyDescent="0.25">
      <c r="A445" s="11" t="s">
        <v>1369</v>
      </c>
      <c r="B445" s="11" t="s">
        <v>1370</v>
      </c>
      <c r="C445" s="12"/>
      <c r="D445" s="11">
        <v>0</v>
      </c>
      <c r="E445" s="13"/>
      <c r="F445" s="12" t="s">
        <v>52</v>
      </c>
      <c r="G445" s="11">
        <v>0</v>
      </c>
      <c r="H445" s="11">
        <v>1</v>
      </c>
      <c r="I445" s="11">
        <v>0</v>
      </c>
      <c r="J445" s="11"/>
      <c r="K445" s="11"/>
      <c r="L445" s="11">
        <v>0</v>
      </c>
      <c r="M445" s="11"/>
      <c r="N445" s="11"/>
      <c r="O445" s="11"/>
      <c r="P445" s="11"/>
      <c r="Q445" s="11"/>
      <c r="R445" s="11"/>
      <c r="S445" s="11">
        <v>1</v>
      </c>
      <c r="T445" s="11">
        <v>1</v>
      </c>
      <c r="U445" s="11"/>
      <c r="V445" s="11"/>
      <c r="W445" s="14">
        <v>1</v>
      </c>
      <c r="X445" s="11">
        <f t="shared" si="7"/>
        <v>1</v>
      </c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</row>
    <row r="446" spans="1:37" ht="15.75" customHeight="1" x14ac:dyDescent="0.25">
      <c r="A446" s="11" t="s">
        <v>1371</v>
      </c>
      <c r="B446" s="11" t="s">
        <v>1372</v>
      </c>
      <c r="C446" s="12"/>
      <c r="D446" s="11">
        <v>0</v>
      </c>
      <c r="E446" s="12"/>
      <c r="F446" s="12" t="s">
        <v>124</v>
      </c>
      <c r="G446" s="11">
        <v>1</v>
      </c>
      <c r="H446" s="11">
        <v>0</v>
      </c>
      <c r="I446" s="11">
        <v>0</v>
      </c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>
        <v>1</v>
      </c>
      <c r="V446" s="11">
        <v>4</v>
      </c>
      <c r="W446" s="14">
        <v>1</v>
      </c>
      <c r="X446" s="11">
        <f t="shared" si="7"/>
        <v>4</v>
      </c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</row>
    <row r="447" spans="1:37" ht="15.75" customHeight="1" x14ac:dyDescent="0.25">
      <c r="A447" s="11" t="s">
        <v>1373</v>
      </c>
      <c r="B447" s="11" t="s">
        <v>1374</v>
      </c>
      <c r="C447" s="12"/>
      <c r="D447" s="11">
        <v>0</v>
      </c>
      <c r="E447" s="13" t="s">
        <v>45</v>
      </c>
      <c r="F447" s="12" t="s">
        <v>110</v>
      </c>
      <c r="G447" s="11"/>
      <c r="H447" s="11"/>
      <c r="I447" s="11">
        <v>1</v>
      </c>
      <c r="J447" s="11"/>
      <c r="K447" s="11"/>
      <c r="L447" s="11"/>
      <c r="M447" s="11"/>
      <c r="N447" s="11"/>
      <c r="O447" s="11"/>
      <c r="P447" s="11"/>
      <c r="Q447" s="11">
        <v>1</v>
      </c>
      <c r="R447" s="14">
        <v>3</v>
      </c>
      <c r="S447" s="11"/>
      <c r="T447" s="11"/>
      <c r="U447" s="11"/>
      <c r="V447" s="11"/>
      <c r="W447" s="14">
        <v>1</v>
      </c>
      <c r="X447" s="11">
        <f t="shared" si="7"/>
        <v>3</v>
      </c>
      <c r="Y447" s="14"/>
      <c r="Z447" s="14"/>
      <c r="AA447" s="14"/>
      <c r="AB447" s="14"/>
      <c r="AC447" s="14"/>
      <c r="AD447" s="11"/>
      <c r="AE447" s="11"/>
      <c r="AF447" s="11"/>
      <c r="AG447" s="11"/>
      <c r="AH447" s="11"/>
      <c r="AI447" s="11"/>
      <c r="AJ447" s="11"/>
      <c r="AK447" s="11"/>
    </row>
    <row r="448" spans="1:37" ht="15.75" customHeight="1" x14ac:dyDescent="0.25">
      <c r="A448" s="11" t="s">
        <v>1375</v>
      </c>
      <c r="B448" s="11" t="s">
        <v>1376</v>
      </c>
      <c r="C448" s="12"/>
      <c r="D448" s="11">
        <v>0</v>
      </c>
      <c r="E448" s="13"/>
      <c r="F448" s="12" t="s">
        <v>52</v>
      </c>
      <c r="G448" s="11">
        <v>0</v>
      </c>
      <c r="H448" s="11">
        <v>1</v>
      </c>
      <c r="I448" s="11">
        <v>0</v>
      </c>
      <c r="J448" s="11"/>
      <c r="K448" s="11"/>
      <c r="L448" s="11">
        <v>0</v>
      </c>
      <c r="M448" s="11"/>
      <c r="N448" s="11"/>
      <c r="O448" s="11"/>
      <c r="P448" s="11"/>
      <c r="Q448" s="11"/>
      <c r="R448" s="11"/>
      <c r="S448" s="11">
        <v>1</v>
      </c>
      <c r="T448" s="11">
        <v>1</v>
      </c>
      <c r="U448" s="11"/>
      <c r="V448" s="11"/>
      <c r="W448" s="14">
        <v>1</v>
      </c>
      <c r="X448" s="11">
        <f t="shared" si="7"/>
        <v>1</v>
      </c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</row>
    <row r="449" spans="1:37" ht="15.75" customHeight="1" x14ac:dyDescent="0.25">
      <c r="A449" s="11" t="s">
        <v>1377</v>
      </c>
      <c r="B449" s="11" t="s">
        <v>1378</v>
      </c>
      <c r="C449" s="12"/>
      <c r="D449" s="11">
        <v>0</v>
      </c>
      <c r="E449" s="13"/>
      <c r="F449" s="12" t="s">
        <v>52</v>
      </c>
      <c r="G449" s="11">
        <v>0</v>
      </c>
      <c r="H449" s="11">
        <v>1</v>
      </c>
      <c r="I449" s="11">
        <v>0</v>
      </c>
      <c r="J449" s="11"/>
      <c r="K449" s="11"/>
      <c r="L449" s="11">
        <v>0</v>
      </c>
      <c r="M449" s="11"/>
      <c r="N449" s="11"/>
      <c r="O449" s="11"/>
      <c r="P449" s="11"/>
      <c r="Q449" s="11"/>
      <c r="R449" s="11"/>
      <c r="S449" s="11">
        <v>1</v>
      </c>
      <c r="T449" s="11">
        <v>1</v>
      </c>
      <c r="U449" s="11"/>
      <c r="V449" s="11"/>
      <c r="W449" s="14">
        <v>1</v>
      </c>
      <c r="X449" s="11">
        <f t="shared" si="7"/>
        <v>1</v>
      </c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</row>
    <row r="450" spans="1:37" ht="15.75" customHeight="1" x14ac:dyDescent="0.25">
      <c r="A450" s="11" t="s">
        <v>1379</v>
      </c>
      <c r="B450" s="11" t="s">
        <v>1380</v>
      </c>
      <c r="C450" s="12"/>
      <c r="D450" s="11">
        <v>0</v>
      </c>
      <c r="E450" s="13"/>
      <c r="F450" s="12" t="s">
        <v>69</v>
      </c>
      <c r="G450" s="11">
        <v>1</v>
      </c>
      <c r="H450" s="11">
        <v>0</v>
      </c>
      <c r="I450" s="11">
        <v>0</v>
      </c>
      <c r="J450" s="11"/>
      <c r="K450" s="11"/>
      <c r="L450" s="11"/>
      <c r="M450" s="11"/>
      <c r="N450" s="11"/>
      <c r="O450" s="11"/>
      <c r="P450" s="11"/>
      <c r="Q450" s="11">
        <v>1</v>
      </c>
      <c r="R450" s="14">
        <v>1</v>
      </c>
      <c r="S450" s="11"/>
      <c r="T450" s="11"/>
      <c r="U450" s="11"/>
      <c r="V450" s="11"/>
      <c r="W450" s="14">
        <v>1</v>
      </c>
      <c r="X450" s="11">
        <f t="shared" si="7"/>
        <v>1</v>
      </c>
      <c r="Y450" s="14"/>
      <c r="Z450" s="14"/>
      <c r="AA450" s="14"/>
      <c r="AB450" s="14"/>
      <c r="AC450" s="14"/>
      <c r="AD450" s="11"/>
      <c r="AE450" s="11"/>
      <c r="AF450" s="11"/>
      <c r="AG450" s="11"/>
      <c r="AH450" s="11"/>
      <c r="AI450" s="11"/>
      <c r="AJ450" s="11"/>
      <c r="AK450" s="11"/>
    </row>
    <row r="451" spans="1:37" ht="15.75" customHeight="1" x14ac:dyDescent="0.25">
      <c r="A451" s="11" t="s">
        <v>1381</v>
      </c>
      <c r="B451" s="11" t="s">
        <v>1382</v>
      </c>
      <c r="C451" s="12"/>
      <c r="D451" s="11">
        <v>0</v>
      </c>
      <c r="E451" s="13" t="s">
        <v>45</v>
      </c>
      <c r="F451" s="12" t="s">
        <v>46</v>
      </c>
      <c r="G451" s="11">
        <v>0</v>
      </c>
      <c r="H451" s="11">
        <v>0</v>
      </c>
      <c r="I451" s="11">
        <v>1</v>
      </c>
      <c r="J451" s="11"/>
      <c r="K451" s="11"/>
      <c r="L451" s="11">
        <v>0</v>
      </c>
      <c r="M451" s="11"/>
      <c r="N451" s="11"/>
      <c r="O451" s="11"/>
      <c r="P451" s="11"/>
      <c r="Q451" s="11"/>
      <c r="R451" s="11"/>
      <c r="S451" s="11">
        <v>1</v>
      </c>
      <c r="T451" s="11">
        <v>1</v>
      </c>
      <c r="U451" s="11"/>
      <c r="V451" s="11"/>
      <c r="W451" s="14">
        <v>1</v>
      </c>
      <c r="X451" s="11">
        <f t="shared" si="7"/>
        <v>1</v>
      </c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</row>
    <row r="452" spans="1:37" ht="15.75" customHeight="1" x14ac:dyDescent="0.25">
      <c r="A452" s="11" t="s">
        <v>1383</v>
      </c>
      <c r="B452" s="11" t="s">
        <v>1384</v>
      </c>
      <c r="C452" s="12" t="s">
        <v>1385</v>
      </c>
      <c r="D452" s="11">
        <v>0</v>
      </c>
      <c r="E452" s="21"/>
      <c r="F452" s="12" t="s">
        <v>1357</v>
      </c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4"/>
      <c r="S452" s="11"/>
      <c r="T452" s="11"/>
      <c r="U452" s="11"/>
      <c r="V452" s="11"/>
      <c r="W452" s="14"/>
      <c r="X452" s="11">
        <f t="shared" si="7"/>
        <v>0</v>
      </c>
      <c r="Y452" s="14"/>
      <c r="Z452" s="14">
        <v>1</v>
      </c>
      <c r="AA452" s="14"/>
      <c r="AB452" s="14"/>
      <c r="AC452" s="14">
        <v>1</v>
      </c>
      <c r="AD452" s="11"/>
      <c r="AE452" s="11"/>
      <c r="AF452" s="11"/>
      <c r="AG452" s="11"/>
      <c r="AH452" s="11"/>
      <c r="AI452" s="11"/>
      <c r="AJ452" s="11"/>
      <c r="AK452" s="11"/>
    </row>
    <row r="453" spans="1:37" ht="15.75" customHeight="1" x14ac:dyDescent="0.25">
      <c r="A453" s="11" t="s">
        <v>1386</v>
      </c>
      <c r="B453" s="11" t="s">
        <v>1387</v>
      </c>
      <c r="C453" s="12"/>
      <c r="D453" s="11">
        <v>0</v>
      </c>
      <c r="E453" s="13" t="s">
        <v>45</v>
      </c>
      <c r="F453" s="12" t="s">
        <v>52</v>
      </c>
      <c r="G453" s="11">
        <v>0</v>
      </c>
      <c r="H453" s="11">
        <v>1</v>
      </c>
      <c r="I453" s="11">
        <v>0</v>
      </c>
      <c r="J453" s="11"/>
      <c r="K453" s="11"/>
      <c r="L453" s="11">
        <v>0</v>
      </c>
      <c r="M453" s="11"/>
      <c r="N453" s="11"/>
      <c r="O453" s="11"/>
      <c r="P453" s="11"/>
      <c r="Q453" s="11"/>
      <c r="R453" s="11"/>
      <c r="S453" s="11">
        <v>1</v>
      </c>
      <c r="T453" s="11">
        <v>3</v>
      </c>
      <c r="U453" s="11"/>
      <c r="V453" s="11"/>
      <c r="W453" s="14">
        <v>1</v>
      </c>
      <c r="X453" s="11">
        <f t="shared" ref="X453:X485" si="8">V453+T453+R453+P453</f>
        <v>3</v>
      </c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</row>
    <row r="454" spans="1:37" ht="15.75" customHeight="1" x14ac:dyDescent="0.25">
      <c r="A454" s="11" t="s">
        <v>1388</v>
      </c>
      <c r="B454" s="11" t="s">
        <v>1389</v>
      </c>
      <c r="C454" s="12"/>
      <c r="D454" s="11">
        <v>0</v>
      </c>
      <c r="E454" s="13"/>
      <c r="F454" s="12" t="s">
        <v>42</v>
      </c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>
        <v>1</v>
      </c>
      <c r="R454" s="14">
        <v>3</v>
      </c>
      <c r="S454" s="11"/>
      <c r="T454" s="11"/>
      <c r="U454" s="11"/>
      <c r="V454" s="11"/>
      <c r="W454" s="14">
        <v>1</v>
      </c>
      <c r="X454" s="11">
        <f t="shared" si="8"/>
        <v>3</v>
      </c>
      <c r="Y454" s="14"/>
      <c r="Z454" s="14"/>
      <c r="AA454" s="14"/>
      <c r="AB454" s="14"/>
      <c r="AC454" s="14"/>
      <c r="AD454" s="11"/>
      <c r="AE454" s="11"/>
      <c r="AF454" s="11"/>
      <c r="AG454" s="11"/>
      <c r="AH454" s="11"/>
      <c r="AI454" s="11"/>
      <c r="AJ454" s="11"/>
      <c r="AK454" s="11"/>
    </row>
    <row r="455" spans="1:37" ht="15.75" customHeight="1" x14ac:dyDescent="0.25">
      <c r="A455" s="11" t="s">
        <v>1390</v>
      </c>
      <c r="B455" s="12" t="s">
        <v>1391</v>
      </c>
      <c r="C455" s="12" t="s">
        <v>1392</v>
      </c>
      <c r="D455" s="11">
        <v>0</v>
      </c>
      <c r="E455" s="13" t="s">
        <v>45</v>
      </c>
      <c r="F455" s="12" t="s">
        <v>69</v>
      </c>
      <c r="G455" s="11">
        <v>1</v>
      </c>
      <c r="H455" s="11">
        <v>0</v>
      </c>
      <c r="I455" s="11">
        <v>0</v>
      </c>
      <c r="J455" s="11"/>
      <c r="K455" s="11"/>
      <c r="L455" s="11">
        <v>0</v>
      </c>
      <c r="M455" s="11"/>
      <c r="N455" s="11"/>
      <c r="O455" s="11"/>
      <c r="P455" s="11"/>
      <c r="Q455" s="11"/>
      <c r="R455" s="11"/>
      <c r="S455" s="11">
        <v>1</v>
      </c>
      <c r="T455" s="11">
        <v>4</v>
      </c>
      <c r="U455" s="11">
        <v>1</v>
      </c>
      <c r="V455" s="11">
        <v>1</v>
      </c>
      <c r="W455" s="14">
        <v>1</v>
      </c>
      <c r="X455" s="11">
        <f t="shared" si="8"/>
        <v>5</v>
      </c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</row>
    <row r="456" spans="1:37" ht="15.75" customHeight="1" x14ac:dyDescent="0.25">
      <c r="A456" s="11" t="s">
        <v>1393</v>
      </c>
      <c r="B456" s="11" t="s">
        <v>1394</v>
      </c>
      <c r="C456" s="12" t="s">
        <v>1395</v>
      </c>
      <c r="D456" s="11">
        <v>0</v>
      </c>
      <c r="E456" s="13" t="s">
        <v>45</v>
      </c>
      <c r="F456" s="12" t="s">
        <v>52</v>
      </c>
      <c r="G456" s="11">
        <v>0</v>
      </c>
      <c r="H456" s="11">
        <v>1</v>
      </c>
      <c r="I456" s="11">
        <v>0</v>
      </c>
      <c r="J456" s="11"/>
      <c r="K456" s="11"/>
      <c r="L456" s="11">
        <v>0</v>
      </c>
      <c r="M456" s="11"/>
      <c r="N456" s="11"/>
      <c r="O456" s="11"/>
      <c r="P456" s="11"/>
      <c r="Q456" s="11"/>
      <c r="R456" s="11"/>
      <c r="S456" s="11">
        <v>1</v>
      </c>
      <c r="T456" s="11">
        <v>2</v>
      </c>
      <c r="U456" s="11"/>
      <c r="V456" s="11"/>
      <c r="W456" s="14">
        <v>1</v>
      </c>
      <c r="X456" s="11">
        <f t="shared" si="8"/>
        <v>2</v>
      </c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</row>
    <row r="457" spans="1:37" ht="15.75" customHeight="1" x14ac:dyDescent="0.25">
      <c r="A457" s="11" t="s">
        <v>1396</v>
      </c>
      <c r="B457" s="11" t="s">
        <v>1397</v>
      </c>
      <c r="C457" s="12"/>
      <c r="D457" s="11">
        <v>0</v>
      </c>
      <c r="E457" s="13" t="s">
        <v>45</v>
      </c>
      <c r="F457" s="12" t="s">
        <v>69</v>
      </c>
      <c r="G457" s="11">
        <v>1</v>
      </c>
      <c r="H457" s="11">
        <v>0</v>
      </c>
      <c r="I457" s="11">
        <v>0</v>
      </c>
      <c r="J457" s="11"/>
      <c r="K457" s="11"/>
      <c r="L457" s="11">
        <v>0</v>
      </c>
      <c r="M457" s="11"/>
      <c r="N457" s="11"/>
      <c r="O457" s="11"/>
      <c r="P457" s="11"/>
      <c r="Q457" s="11"/>
      <c r="R457" s="11"/>
      <c r="S457" s="11">
        <v>1</v>
      </c>
      <c r="T457" s="11">
        <v>1</v>
      </c>
      <c r="U457" s="11"/>
      <c r="V457" s="11"/>
      <c r="W457" s="14">
        <v>1</v>
      </c>
      <c r="X457" s="11">
        <f t="shared" si="8"/>
        <v>1</v>
      </c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</row>
    <row r="458" spans="1:37" ht="15.75" customHeight="1" x14ac:dyDescent="0.25">
      <c r="A458" s="11" t="s">
        <v>1398</v>
      </c>
      <c r="B458" s="11" t="s">
        <v>1399</v>
      </c>
      <c r="C458" s="12"/>
      <c r="D458" s="11">
        <v>1</v>
      </c>
      <c r="E458" s="12"/>
      <c r="F458" s="12" t="s">
        <v>124</v>
      </c>
      <c r="G458" s="11">
        <v>1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>
        <v>1</v>
      </c>
      <c r="V458" s="11">
        <v>1</v>
      </c>
      <c r="W458" s="14">
        <v>1</v>
      </c>
      <c r="X458" s="11">
        <f t="shared" si="8"/>
        <v>1</v>
      </c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</row>
    <row r="459" spans="1:37" ht="15.75" customHeight="1" x14ac:dyDescent="0.25">
      <c r="A459" s="11" t="s">
        <v>1400</v>
      </c>
      <c r="B459" s="11" t="s">
        <v>1401</v>
      </c>
      <c r="C459" s="12"/>
      <c r="D459" s="11">
        <v>0</v>
      </c>
      <c r="E459" s="13"/>
      <c r="F459" s="12" t="s">
        <v>46</v>
      </c>
      <c r="G459" s="11">
        <v>0</v>
      </c>
      <c r="H459" s="11">
        <v>0</v>
      </c>
      <c r="I459" s="11">
        <v>1</v>
      </c>
      <c r="J459" s="11"/>
      <c r="K459" s="11"/>
      <c r="L459" s="11">
        <v>0</v>
      </c>
      <c r="M459" s="11"/>
      <c r="N459" s="11"/>
      <c r="O459" s="11"/>
      <c r="P459" s="11"/>
      <c r="Q459" s="11"/>
      <c r="R459" s="11"/>
      <c r="S459" s="11">
        <v>1</v>
      </c>
      <c r="T459" s="11">
        <v>1</v>
      </c>
      <c r="U459" s="11"/>
      <c r="V459" s="11"/>
      <c r="W459" s="14">
        <v>1</v>
      </c>
      <c r="X459" s="11">
        <f t="shared" si="8"/>
        <v>1</v>
      </c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</row>
    <row r="460" spans="1:37" ht="15.75" customHeight="1" x14ac:dyDescent="0.25">
      <c r="A460" s="11" t="s">
        <v>1402</v>
      </c>
      <c r="B460" s="11" t="s">
        <v>1403</v>
      </c>
      <c r="C460" s="12"/>
      <c r="D460" s="11">
        <v>0</v>
      </c>
      <c r="E460" s="13" t="s">
        <v>45</v>
      </c>
      <c r="F460" s="12" t="s">
        <v>42</v>
      </c>
      <c r="G460" s="11">
        <v>0</v>
      </c>
      <c r="H460" s="11">
        <v>1</v>
      </c>
      <c r="I460" s="11">
        <v>0</v>
      </c>
      <c r="J460" s="11"/>
      <c r="K460" s="11"/>
      <c r="L460" s="11">
        <v>0</v>
      </c>
      <c r="M460" s="11"/>
      <c r="N460" s="11"/>
      <c r="O460" s="11"/>
      <c r="P460" s="11"/>
      <c r="Q460" s="11"/>
      <c r="R460" s="11"/>
      <c r="S460" s="11">
        <v>1</v>
      </c>
      <c r="T460" s="11">
        <v>1</v>
      </c>
      <c r="U460" s="11"/>
      <c r="V460" s="11"/>
      <c r="W460" s="14">
        <v>1</v>
      </c>
      <c r="X460" s="11">
        <f t="shared" si="8"/>
        <v>1</v>
      </c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</row>
    <row r="461" spans="1:37" ht="15.75" customHeight="1" x14ac:dyDescent="0.25">
      <c r="A461" s="11" t="s">
        <v>1404</v>
      </c>
      <c r="B461" s="11" t="s">
        <v>1405</v>
      </c>
      <c r="C461" s="12"/>
      <c r="D461" s="11">
        <v>0</v>
      </c>
      <c r="E461" s="13" t="s">
        <v>45</v>
      </c>
      <c r="F461" s="12" t="s">
        <v>69</v>
      </c>
      <c r="G461" s="11">
        <v>1</v>
      </c>
      <c r="H461" s="11">
        <v>0</v>
      </c>
      <c r="I461" s="11">
        <v>0</v>
      </c>
      <c r="J461" s="11"/>
      <c r="K461" s="11"/>
      <c r="L461" s="11">
        <v>0</v>
      </c>
      <c r="M461" s="11"/>
      <c r="N461" s="11"/>
      <c r="O461" s="11"/>
      <c r="P461" s="11"/>
      <c r="Q461" s="11"/>
      <c r="R461" s="11"/>
      <c r="S461" s="11">
        <v>1</v>
      </c>
      <c r="T461" s="11">
        <v>3</v>
      </c>
      <c r="U461" s="11"/>
      <c r="V461" s="11"/>
      <c r="W461" s="14">
        <v>1</v>
      </c>
      <c r="X461" s="11">
        <f t="shared" si="8"/>
        <v>3</v>
      </c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</row>
    <row r="462" spans="1:37" ht="15.75" customHeight="1" x14ac:dyDescent="0.25">
      <c r="A462" s="11" t="s">
        <v>1406</v>
      </c>
      <c r="B462" s="11" t="s">
        <v>1407</v>
      </c>
      <c r="C462" s="12"/>
      <c r="D462" s="11">
        <v>0</v>
      </c>
      <c r="E462" s="12" t="s">
        <v>972</v>
      </c>
      <c r="F462" s="12" t="s">
        <v>46</v>
      </c>
      <c r="G462" s="11">
        <v>0</v>
      </c>
      <c r="H462" s="11">
        <v>0</v>
      </c>
      <c r="I462" s="11">
        <v>1</v>
      </c>
      <c r="J462" s="11"/>
      <c r="K462" s="11"/>
      <c r="L462" s="11">
        <v>0</v>
      </c>
      <c r="M462" s="11"/>
      <c r="N462" s="11"/>
      <c r="O462" s="11"/>
      <c r="P462" s="11"/>
      <c r="Q462" s="11"/>
      <c r="R462" s="11"/>
      <c r="S462" s="11"/>
      <c r="T462" s="11"/>
      <c r="U462" s="11">
        <v>1</v>
      </c>
      <c r="V462" s="11">
        <v>1</v>
      </c>
      <c r="W462" s="14">
        <v>1</v>
      </c>
      <c r="X462" s="11">
        <f t="shared" si="8"/>
        <v>1</v>
      </c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</row>
    <row r="463" spans="1:37" ht="15.75" customHeight="1" x14ac:dyDescent="0.25">
      <c r="A463" s="11" t="s">
        <v>1408</v>
      </c>
      <c r="B463" s="11" t="s">
        <v>1409</v>
      </c>
      <c r="C463" s="12" t="s">
        <v>1410</v>
      </c>
      <c r="D463" s="11">
        <v>1</v>
      </c>
      <c r="E463" s="13" t="s">
        <v>45</v>
      </c>
      <c r="F463" s="12" t="s">
        <v>69</v>
      </c>
      <c r="G463" s="11">
        <v>1</v>
      </c>
      <c r="H463" s="11">
        <v>0</v>
      </c>
      <c r="I463" s="11">
        <v>0</v>
      </c>
      <c r="J463" s="11"/>
      <c r="K463" s="11"/>
      <c r="L463" s="11">
        <v>0</v>
      </c>
      <c r="M463" s="11"/>
      <c r="N463" s="11"/>
      <c r="O463" s="11"/>
      <c r="P463" s="11"/>
      <c r="Q463" s="11">
        <v>1</v>
      </c>
      <c r="R463" s="11">
        <v>1</v>
      </c>
      <c r="S463" s="11">
        <v>1</v>
      </c>
      <c r="T463" s="11">
        <v>4</v>
      </c>
      <c r="U463" s="11">
        <v>1</v>
      </c>
      <c r="V463" s="11">
        <v>8</v>
      </c>
      <c r="W463" s="14">
        <v>1</v>
      </c>
      <c r="X463" s="11">
        <f t="shared" si="8"/>
        <v>13</v>
      </c>
      <c r="Y463" s="11"/>
      <c r="Z463" s="11">
        <v>1</v>
      </c>
      <c r="AA463" s="11">
        <v>1</v>
      </c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</row>
    <row r="464" spans="1:37" ht="15.75" customHeight="1" x14ac:dyDescent="0.25">
      <c r="A464" s="11" t="s">
        <v>1411</v>
      </c>
      <c r="B464" s="11" t="s">
        <v>1412</v>
      </c>
      <c r="C464" s="12"/>
      <c r="D464" s="11">
        <v>1</v>
      </c>
      <c r="E464" s="13" t="s">
        <v>524</v>
      </c>
      <c r="F464" s="12" t="s">
        <v>46</v>
      </c>
      <c r="G464" s="11">
        <v>0</v>
      </c>
      <c r="H464" s="11">
        <v>0</v>
      </c>
      <c r="I464" s="11">
        <v>1</v>
      </c>
      <c r="J464" s="11"/>
      <c r="K464" s="11"/>
      <c r="L464" s="11">
        <v>0</v>
      </c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>
        <f t="shared" si="8"/>
        <v>0</v>
      </c>
      <c r="Y464" s="11"/>
      <c r="Z464" s="11">
        <v>1</v>
      </c>
      <c r="AA464" s="11"/>
      <c r="AB464" s="11"/>
      <c r="AC464" s="11">
        <v>1</v>
      </c>
      <c r="AD464" s="11"/>
      <c r="AE464" s="11"/>
      <c r="AF464" s="11"/>
      <c r="AG464" s="11"/>
      <c r="AH464" s="11"/>
      <c r="AI464" s="11"/>
      <c r="AJ464" s="11"/>
      <c r="AK464" s="11"/>
    </row>
    <row r="465" spans="1:37" ht="15.75" customHeight="1" x14ac:dyDescent="0.25">
      <c r="A465" s="11" t="s">
        <v>1413</v>
      </c>
      <c r="B465" s="11" t="s">
        <v>1414</v>
      </c>
      <c r="C465" s="12"/>
      <c r="D465" s="11">
        <v>1</v>
      </c>
      <c r="E465" s="13"/>
      <c r="F465" s="12" t="s">
        <v>42</v>
      </c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>
        <v>1</v>
      </c>
      <c r="R465" s="11">
        <v>1</v>
      </c>
      <c r="S465" s="11"/>
      <c r="T465" s="11"/>
      <c r="U465" s="11"/>
      <c r="V465" s="11"/>
      <c r="W465" s="14">
        <v>1</v>
      </c>
      <c r="X465" s="11">
        <f t="shared" si="8"/>
        <v>1</v>
      </c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</row>
    <row r="466" spans="1:37" ht="15.75" customHeight="1" x14ac:dyDescent="0.25">
      <c r="A466" s="11" t="s">
        <v>1415</v>
      </c>
      <c r="B466" s="11" t="s">
        <v>1416</v>
      </c>
      <c r="C466" s="12" t="s">
        <v>1416</v>
      </c>
      <c r="D466" s="11">
        <v>0</v>
      </c>
      <c r="E466" s="13"/>
      <c r="F466" s="12" t="s">
        <v>69</v>
      </c>
      <c r="G466" s="11">
        <v>1</v>
      </c>
      <c r="H466" s="11">
        <v>0</v>
      </c>
      <c r="I466" s="11">
        <v>0</v>
      </c>
      <c r="J466" s="11"/>
      <c r="K466" s="11"/>
      <c r="L466" s="11">
        <v>0</v>
      </c>
      <c r="M466" s="11"/>
      <c r="N466" s="11"/>
      <c r="O466" s="11"/>
      <c r="P466" s="11"/>
      <c r="Q466" s="11"/>
      <c r="R466" s="14"/>
      <c r="S466" s="11">
        <v>1</v>
      </c>
      <c r="T466" s="11">
        <v>2</v>
      </c>
      <c r="U466" s="11"/>
      <c r="V466" s="11"/>
      <c r="W466" s="14">
        <v>1</v>
      </c>
      <c r="X466" s="11">
        <f t="shared" si="8"/>
        <v>2</v>
      </c>
      <c r="Y466" s="14"/>
      <c r="Z466" s="14">
        <v>1</v>
      </c>
      <c r="AA466" s="14">
        <v>1</v>
      </c>
      <c r="AB466" s="14">
        <v>1</v>
      </c>
      <c r="AC466" s="14">
        <v>1</v>
      </c>
      <c r="AD466" s="11"/>
      <c r="AE466" s="11"/>
      <c r="AF466" s="11"/>
      <c r="AG466" s="11"/>
      <c r="AH466" s="11"/>
      <c r="AI466" s="11"/>
      <c r="AJ466" s="11"/>
      <c r="AK466" s="11"/>
    </row>
    <row r="467" spans="1:37" ht="15.75" customHeight="1" x14ac:dyDescent="0.25">
      <c r="A467" s="11" t="s">
        <v>1417</v>
      </c>
      <c r="B467" s="11" t="s">
        <v>1418</v>
      </c>
      <c r="C467" s="12"/>
      <c r="D467" s="11">
        <v>0</v>
      </c>
      <c r="E467" s="13" t="s">
        <v>45</v>
      </c>
      <c r="F467" s="12" t="s">
        <v>42</v>
      </c>
      <c r="G467" s="11"/>
      <c r="H467" s="11"/>
      <c r="I467" s="11">
        <v>1</v>
      </c>
      <c r="J467" s="11"/>
      <c r="K467" s="11"/>
      <c r="L467" s="11"/>
      <c r="M467" s="11"/>
      <c r="N467" s="11"/>
      <c r="O467" s="11"/>
      <c r="P467" s="11"/>
      <c r="Q467" s="11"/>
      <c r="R467" s="14"/>
      <c r="S467" s="11"/>
      <c r="T467" s="11"/>
      <c r="U467" s="11"/>
      <c r="V467" s="11"/>
      <c r="W467" s="14"/>
      <c r="X467" s="11">
        <f t="shared" si="8"/>
        <v>0</v>
      </c>
      <c r="Y467" s="14"/>
      <c r="Z467" s="14">
        <v>1</v>
      </c>
      <c r="AA467" s="14"/>
      <c r="AB467" s="14"/>
      <c r="AC467" s="14">
        <v>1</v>
      </c>
      <c r="AD467" s="11"/>
      <c r="AE467" s="11"/>
      <c r="AF467" s="11"/>
      <c r="AG467" s="11"/>
      <c r="AH467" s="11"/>
      <c r="AI467" s="11"/>
      <c r="AJ467" s="11"/>
      <c r="AK467" s="11"/>
    </row>
    <row r="468" spans="1:37" ht="15.75" customHeight="1" x14ac:dyDescent="0.25">
      <c r="A468" s="11" t="s">
        <v>1419</v>
      </c>
      <c r="B468" s="11" t="s">
        <v>1420</v>
      </c>
      <c r="C468" s="12"/>
      <c r="D468" s="11">
        <v>0</v>
      </c>
      <c r="E468" s="13"/>
      <c r="F468" s="12" t="s">
        <v>42</v>
      </c>
      <c r="G468" s="11"/>
      <c r="H468" s="11"/>
      <c r="I468" s="11"/>
      <c r="J468" s="11"/>
      <c r="K468" s="11"/>
      <c r="L468" s="11">
        <v>0</v>
      </c>
      <c r="M468" s="11"/>
      <c r="N468" s="11"/>
      <c r="O468" s="11"/>
      <c r="P468" s="11"/>
      <c r="Q468" s="11"/>
      <c r="R468" s="11"/>
      <c r="S468" s="11">
        <v>1</v>
      </c>
      <c r="T468" s="11">
        <v>1</v>
      </c>
      <c r="U468" s="11"/>
      <c r="V468" s="11"/>
      <c r="W468" s="14">
        <v>1</v>
      </c>
      <c r="X468" s="11">
        <f t="shared" si="8"/>
        <v>1</v>
      </c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</row>
    <row r="469" spans="1:37" ht="15.75" customHeight="1" x14ac:dyDescent="0.25">
      <c r="A469" s="11" t="s">
        <v>1421</v>
      </c>
      <c r="B469" s="11" t="s">
        <v>1422</v>
      </c>
      <c r="C469" s="12"/>
      <c r="D469" s="11">
        <v>0</v>
      </c>
      <c r="E469" s="13" t="s">
        <v>45</v>
      </c>
      <c r="F469" s="12" t="s">
        <v>42</v>
      </c>
      <c r="G469" s="11">
        <v>0</v>
      </c>
      <c r="H469" s="11"/>
      <c r="I469" s="11">
        <v>1</v>
      </c>
      <c r="J469" s="11"/>
      <c r="K469" s="11"/>
      <c r="L469" s="11">
        <v>0</v>
      </c>
      <c r="M469" s="11"/>
      <c r="N469" s="11"/>
      <c r="O469" s="11"/>
      <c r="P469" s="11"/>
      <c r="Q469" s="11"/>
      <c r="R469" s="11"/>
      <c r="S469" s="11">
        <v>1</v>
      </c>
      <c r="T469" s="11">
        <v>1</v>
      </c>
      <c r="U469" s="11">
        <v>1</v>
      </c>
      <c r="V469" s="11">
        <v>3</v>
      </c>
      <c r="W469" s="14">
        <v>1</v>
      </c>
      <c r="X469" s="11">
        <f t="shared" si="8"/>
        <v>4</v>
      </c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</row>
    <row r="470" spans="1:37" ht="15.75" customHeight="1" x14ac:dyDescent="0.25">
      <c r="A470" s="11" t="s">
        <v>1423</v>
      </c>
      <c r="B470" s="11" t="s">
        <v>1424</v>
      </c>
      <c r="C470" s="12"/>
      <c r="D470" s="11">
        <v>1</v>
      </c>
      <c r="E470" s="13"/>
      <c r="F470" s="12" t="s">
        <v>42</v>
      </c>
      <c r="G470" s="11"/>
      <c r="H470" s="11"/>
      <c r="I470" s="11"/>
      <c r="J470" s="11"/>
      <c r="K470" s="11"/>
      <c r="L470" s="11">
        <v>0</v>
      </c>
      <c r="M470" s="11"/>
      <c r="N470" s="11"/>
      <c r="O470" s="11"/>
      <c r="P470" s="11"/>
      <c r="Q470" s="11"/>
      <c r="R470" s="11"/>
      <c r="S470" s="11">
        <v>1</v>
      </c>
      <c r="T470" s="11">
        <v>45</v>
      </c>
      <c r="U470" s="11"/>
      <c r="V470" s="11"/>
      <c r="W470" s="14">
        <v>1</v>
      </c>
      <c r="X470" s="11">
        <f t="shared" si="8"/>
        <v>45</v>
      </c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</row>
    <row r="471" spans="1:37" ht="15.75" customHeight="1" x14ac:dyDescent="0.25">
      <c r="A471" s="11" t="s">
        <v>1425</v>
      </c>
      <c r="B471" s="11" t="s">
        <v>1426</v>
      </c>
      <c r="C471" s="12"/>
      <c r="D471" s="11">
        <v>1</v>
      </c>
      <c r="E471" s="13"/>
      <c r="F471" s="12" t="s">
        <v>42</v>
      </c>
      <c r="G471" s="11"/>
      <c r="H471" s="11"/>
      <c r="I471" s="11"/>
      <c r="J471" s="11"/>
      <c r="K471" s="11"/>
      <c r="L471" s="11">
        <v>0</v>
      </c>
      <c r="M471" s="11"/>
      <c r="N471" s="11"/>
      <c r="O471" s="11"/>
      <c r="P471" s="11"/>
      <c r="Q471" s="11"/>
      <c r="R471" s="11"/>
      <c r="S471" s="11">
        <v>1</v>
      </c>
      <c r="T471" s="11">
        <v>1</v>
      </c>
      <c r="U471" s="11"/>
      <c r="V471" s="11"/>
      <c r="W471" s="14">
        <v>1</v>
      </c>
      <c r="X471" s="11">
        <f t="shared" si="8"/>
        <v>1</v>
      </c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</row>
    <row r="472" spans="1:37" ht="15.75" customHeight="1" x14ac:dyDescent="0.25">
      <c r="A472" s="11" t="s">
        <v>1427</v>
      </c>
      <c r="B472" s="11" t="s">
        <v>1428</v>
      </c>
      <c r="C472" s="12"/>
      <c r="D472" s="11">
        <v>0</v>
      </c>
      <c r="E472" s="13"/>
      <c r="F472" s="12" t="s">
        <v>42</v>
      </c>
      <c r="G472" s="11">
        <v>0</v>
      </c>
      <c r="H472" s="11">
        <v>0</v>
      </c>
      <c r="I472" s="11">
        <v>0</v>
      </c>
      <c r="J472" s="11"/>
      <c r="K472" s="11"/>
      <c r="L472" s="11">
        <v>0</v>
      </c>
      <c r="M472" s="11"/>
      <c r="N472" s="11">
        <v>1</v>
      </c>
      <c r="O472" s="11"/>
      <c r="P472" s="11"/>
      <c r="Q472" s="11"/>
      <c r="R472" s="11"/>
      <c r="S472" s="11">
        <v>1</v>
      </c>
      <c r="T472" s="11">
        <v>1</v>
      </c>
      <c r="U472" s="11"/>
      <c r="V472" s="11"/>
      <c r="W472" s="14">
        <v>1</v>
      </c>
      <c r="X472" s="11">
        <f t="shared" si="8"/>
        <v>1</v>
      </c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</row>
    <row r="473" spans="1:37" ht="15.75" customHeight="1" x14ac:dyDescent="0.25">
      <c r="A473" s="11" t="s">
        <v>1429</v>
      </c>
      <c r="B473" s="11" t="s">
        <v>1430</v>
      </c>
      <c r="C473" s="12"/>
      <c r="D473" s="11">
        <v>0</v>
      </c>
      <c r="E473" s="13"/>
      <c r="F473" s="12" t="s">
        <v>42</v>
      </c>
      <c r="G473" s="11">
        <v>0</v>
      </c>
      <c r="H473" s="11">
        <v>0</v>
      </c>
      <c r="I473" s="11">
        <v>0</v>
      </c>
      <c r="J473" s="11"/>
      <c r="K473" s="11"/>
      <c r="L473" s="11">
        <v>0</v>
      </c>
      <c r="M473" s="11"/>
      <c r="N473" s="11">
        <v>1</v>
      </c>
      <c r="O473" s="11"/>
      <c r="P473" s="11"/>
      <c r="Q473" s="11"/>
      <c r="R473" s="11"/>
      <c r="S473" s="11">
        <v>1</v>
      </c>
      <c r="T473" s="11">
        <v>2</v>
      </c>
      <c r="U473" s="11"/>
      <c r="V473" s="11"/>
      <c r="W473" s="14">
        <v>1</v>
      </c>
      <c r="X473" s="11">
        <f t="shared" si="8"/>
        <v>2</v>
      </c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</row>
    <row r="474" spans="1:37" ht="15.75" customHeight="1" x14ac:dyDescent="0.25">
      <c r="A474" s="11" t="s">
        <v>1431</v>
      </c>
      <c r="B474" s="11" t="s">
        <v>1432</v>
      </c>
      <c r="C474" s="12"/>
      <c r="D474" s="11">
        <v>0</v>
      </c>
      <c r="E474" s="12"/>
      <c r="F474" s="12" t="s">
        <v>42</v>
      </c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>
        <v>1</v>
      </c>
      <c r="V474" s="11">
        <v>1</v>
      </c>
      <c r="W474" s="14">
        <v>1</v>
      </c>
      <c r="X474" s="11">
        <f t="shared" si="8"/>
        <v>1</v>
      </c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</row>
    <row r="475" spans="1:37" ht="15.75" customHeight="1" x14ac:dyDescent="0.25">
      <c r="A475" s="11" t="s">
        <v>1433</v>
      </c>
      <c r="B475" s="11" t="s">
        <v>1434</v>
      </c>
      <c r="C475" s="12"/>
      <c r="D475" s="11">
        <v>0</v>
      </c>
      <c r="E475" s="13"/>
      <c r="F475" s="12" t="s">
        <v>42</v>
      </c>
      <c r="G475" s="11">
        <v>0</v>
      </c>
      <c r="H475" s="11">
        <v>0</v>
      </c>
      <c r="I475" s="11">
        <v>0</v>
      </c>
      <c r="J475" s="11"/>
      <c r="K475" s="11"/>
      <c r="L475" s="11">
        <v>0</v>
      </c>
      <c r="M475" s="11"/>
      <c r="N475" s="11">
        <v>1</v>
      </c>
      <c r="O475" s="11"/>
      <c r="P475" s="11"/>
      <c r="Q475" s="11"/>
      <c r="R475" s="11"/>
      <c r="S475" s="11">
        <v>1</v>
      </c>
      <c r="T475" s="11">
        <v>2</v>
      </c>
      <c r="U475" s="11"/>
      <c r="V475" s="11"/>
      <c r="W475" s="14">
        <v>1</v>
      </c>
      <c r="X475" s="11">
        <f t="shared" si="8"/>
        <v>2</v>
      </c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</row>
    <row r="476" spans="1:37" ht="15.75" customHeight="1" x14ac:dyDescent="0.25">
      <c r="A476" s="11" t="s">
        <v>1435</v>
      </c>
      <c r="B476" s="11" t="s">
        <v>1436</v>
      </c>
      <c r="C476" s="12"/>
      <c r="D476" s="11">
        <v>0</v>
      </c>
      <c r="E476" s="13" t="s">
        <v>45</v>
      </c>
      <c r="F476" s="12" t="s">
        <v>42</v>
      </c>
      <c r="G476" s="11">
        <v>0</v>
      </c>
      <c r="H476" s="11">
        <v>0</v>
      </c>
      <c r="I476" s="11">
        <v>1</v>
      </c>
      <c r="J476" s="11"/>
      <c r="K476" s="11"/>
      <c r="L476" s="11">
        <v>0</v>
      </c>
      <c r="M476" s="11"/>
      <c r="N476" s="11">
        <v>0</v>
      </c>
      <c r="O476" s="11"/>
      <c r="P476" s="11"/>
      <c r="Q476" s="11"/>
      <c r="R476" s="11"/>
      <c r="S476" s="11">
        <v>1</v>
      </c>
      <c r="T476" s="11">
        <v>1</v>
      </c>
      <c r="U476" s="11"/>
      <c r="V476" s="11"/>
      <c r="W476" s="14">
        <v>1</v>
      </c>
      <c r="X476" s="11">
        <f t="shared" si="8"/>
        <v>1</v>
      </c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</row>
    <row r="477" spans="1:37" ht="15.75" customHeight="1" x14ac:dyDescent="0.25">
      <c r="A477" s="11" t="s">
        <v>1437</v>
      </c>
      <c r="B477" s="11" t="s">
        <v>1438</v>
      </c>
      <c r="C477" s="12"/>
      <c r="D477" s="11">
        <v>0</v>
      </c>
      <c r="E477" s="13"/>
      <c r="F477" s="12" t="s">
        <v>42</v>
      </c>
      <c r="G477" s="11"/>
      <c r="H477" s="11"/>
      <c r="I477" s="11"/>
      <c r="J477" s="11"/>
      <c r="K477" s="11"/>
      <c r="L477" s="11">
        <v>0</v>
      </c>
      <c r="M477" s="11"/>
      <c r="N477" s="11"/>
      <c r="O477" s="11"/>
      <c r="P477" s="11"/>
      <c r="Q477" s="11"/>
      <c r="R477" s="11"/>
      <c r="S477" s="11">
        <v>1</v>
      </c>
      <c r="T477" s="11">
        <v>1</v>
      </c>
      <c r="U477" s="11"/>
      <c r="V477" s="11"/>
      <c r="W477" s="14">
        <v>1</v>
      </c>
      <c r="X477" s="11">
        <f t="shared" si="8"/>
        <v>1</v>
      </c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</row>
    <row r="478" spans="1:37" ht="15.75" customHeight="1" x14ac:dyDescent="0.25">
      <c r="A478" s="11" t="s">
        <v>1439</v>
      </c>
      <c r="B478" s="11" t="s">
        <v>1440</v>
      </c>
      <c r="C478" s="12" t="s">
        <v>1441</v>
      </c>
      <c r="D478" s="11">
        <v>0</v>
      </c>
      <c r="E478" s="13" t="s">
        <v>45</v>
      </c>
      <c r="F478" s="12" t="s">
        <v>42</v>
      </c>
      <c r="G478" s="11"/>
      <c r="H478" s="11"/>
      <c r="I478" s="11">
        <v>1</v>
      </c>
      <c r="J478" s="11"/>
      <c r="K478" s="11"/>
      <c r="L478" s="11"/>
      <c r="M478" s="11"/>
      <c r="N478" s="11"/>
      <c r="O478" s="11"/>
      <c r="P478" s="11"/>
      <c r="Q478" s="11"/>
      <c r="R478" s="14"/>
      <c r="S478" s="11"/>
      <c r="T478" s="11"/>
      <c r="U478" s="11">
        <v>1</v>
      </c>
      <c r="V478" s="11">
        <v>1</v>
      </c>
      <c r="W478" s="14">
        <v>1</v>
      </c>
      <c r="X478" s="11">
        <f t="shared" si="8"/>
        <v>1</v>
      </c>
      <c r="Y478" s="14"/>
      <c r="Z478" s="14">
        <v>1</v>
      </c>
      <c r="AA478" s="14"/>
      <c r="AB478" s="14"/>
      <c r="AC478" s="14">
        <v>1</v>
      </c>
      <c r="AD478" s="11"/>
      <c r="AE478" s="11"/>
      <c r="AF478" s="11"/>
      <c r="AG478" s="11"/>
      <c r="AH478" s="11"/>
      <c r="AI478" s="11"/>
      <c r="AJ478" s="11"/>
      <c r="AK478" s="11"/>
    </row>
    <row r="479" spans="1:37" ht="15.75" customHeight="1" x14ac:dyDescent="0.25">
      <c r="A479" s="11" t="s">
        <v>1442</v>
      </c>
      <c r="B479" s="11" t="s">
        <v>1443</v>
      </c>
      <c r="C479" s="12"/>
      <c r="D479" s="11">
        <v>0</v>
      </c>
      <c r="E479" s="13" t="s">
        <v>45</v>
      </c>
      <c r="F479" s="12" t="s">
        <v>42</v>
      </c>
      <c r="G479" s="11">
        <v>0</v>
      </c>
      <c r="H479" s="11">
        <v>0</v>
      </c>
      <c r="I479" s="11">
        <v>1</v>
      </c>
      <c r="J479" s="11"/>
      <c r="K479" s="11"/>
      <c r="L479" s="11">
        <v>0</v>
      </c>
      <c r="M479" s="11"/>
      <c r="N479" s="11">
        <v>0</v>
      </c>
      <c r="O479" s="11"/>
      <c r="P479" s="11"/>
      <c r="Q479" s="11"/>
      <c r="R479" s="11"/>
      <c r="S479" s="11">
        <v>1</v>
      </c>
      <c r="T479" s="11">
        <v>2</v>
      </c>
      <c r="U479" s="11"/>
      <c r="V479" s="11"/>
      <c r="W479" s="14">
        <v>1</v>
      </c>
      <c r="X479" s="11">
        <f t="shared" si="8"/>
        <v>2</v>
      </c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</row>
    <row r="480" spans="1:37" ht="15.75" customHeight="1" x14ac:dyDescent="0.25">
      <c r="A480" s="11" t="s">
        <v>1444</v>
      </c>
      <c r="B480" s="11" t="s">
        <v>1445</v>
      </c>
      <c r="C480" s="12"/>
      <c r="D480" s="11">
        <v>0</v>
      </c>
      <c r="E480" s="13" t="s">
        <v>45</v>
      </c>
      <c r="F480" s="12" t="s">
        <v>42</v>
      </c>
      <c r="G480" s="11">
        <v>0</v>
      </c>
      <c r="H480" s="11">
        <v>0</v>
      </c>
      <c r="I480" s="11">
        <v>1</v>
      </c>
      <c r="J480" s="11"/>
      <c r="K480" s="11"/>
      <c r="L480" s="11">
        <v>0</v>
      </c>
      <c r="M480" s="11"/>
      <c r="N480" s="11">
        <v>0</v>
      </c>
      <c r="O480" s="11"/>
      <c r="P480" s="11"/>
      <c r="Q480" s="11"/>
      <c r="R480" s="11"/>
      <c r="S480" s="11">
        <v>1</v>
      </c>
      <c r="T480" s="11">
        <v>2</v>
      </c>
      <c r="U480" s="11">
        <v>1</v>
      </c>
      <c r="V480" s="11">
        <v>1</v>
      </c>
      <c r="W480" s="14">
        <v>1</v>
      </c>
      <c r="X480" s="11">
        <f t="shared" si="8"/>
        <v>3</v>
      </c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</row>
    <row r="481" spans="1:37" ht="15.75" customHeight="1" x14ac:dyDescent="0.25">
      <c r="A481" s="11" t="s">
        <v>1446</v>
      </c>
      <c r="B481" s="11" t="s">
        <v>1447</v>
      </c>
      <c r="C481" s="12"/>
      <c r="D481" s="11">
        <v>0</v>
      </c>
      <c r="E481" s="13" t="s">
        <v>45</v>
      </c>
      <c r="F481" s="12" t="s">
        <v>42</v>
      </c>
      <c r="G481" s="11">
        <v>1</v>
      </c>
      <c r="H481" s="11">
        <v>0</v>
      </c>
      <c r="I481" s="11">
        <v>0</v>
      </c>
      <c r="J481" s="11"/>
      <c r="K481" s="11"/>
      <c r="L481" s="11">
        <v>0</v>
      </c>
      <c r="M481" s="11"/>
      <c r="N481" s="11">
        <v>0</v>
      </c>
      <c r="O481" s="11"/>
      <c r="P481" s="11"/>
      <c r="Q481" s="11"/>
      <c r="R481" s="11"/>
      <c r="S481" s="11">
        <v>1</v>
      </c>
      <c r="T481" s="11">
        <v>4</v>
      </c>
      <c r="U481" s="11"/>
      <c r="V481" s="11"/>
      <c r="W481" s="14">
        <v>1</v>
      </c>
      <c r="X481" s="11">
        <f t="shared" si="8"/>
        <v>4</v>
      </c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</row>
    <row r="482" spans="1:37" ht="15.75" customHeight="1" x14ac:dyDescent="0.25">
      <c r="A482" s="11" t="s">
        <v>1448</v>
      </c>
      <c r="B482" s="11" t="s">
        <v>1449</v>
      </c>
      <c r="C482" s="12"/>
      <c r="D482" s="11">
        <v>0</v>
      </c>
      <c r="E482" s="13" t="s">
        <v>45</v>
      </c>
      <c r="F482" s="12" t="s">
        <v>69</v>
      </c>
      <c r="G482" s="11">
        <v>1</v>
      </c>
      <c r="H482" s="11">
        <v>0</v>
      </c>
      <c r="I482" s="11">
        <v>0</v>
      </c>
      <c r="J482" s="11"/>
      <c r="K482" s="11"/>
      <c r="L482" s="11">
        <v>0</v>
      </c>
      <c r="M482" s="11"/>
      <c r="N482" s="11">
        <v>0</v>
      </c>
      <c r="O482" s="11"/>
      <c r="P482" s="11"/>
      <c r="Q482" s="11"/>
      <c r="R482" s="11"/>
      <c r="S482" s="11">
        <v>1</v>
      </c>
      <c r="T482" s="11">
        <v>25</v>
      </c>
      <c r="U482" s="11">
        <v>1</v>
      </c>
      <c r="V482" s="11">
        <v>9</v>
      </c>
      <c r="W482" s="14">
        <v>1</v>
      </c>
      <c r="X482" s="11">
        <f t="shared" si="8"/>
        <v>34</v>
      </c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</row>
    <row r="483" spans="1:37" ht="15.75" customHeight="1" x14ac:dyDescent="0.25">
      <c r="A483" s="11" t="s">
        <v>1450</v>
      </c>
      <c r="B483" s="11" t="s">
        <v>1451</v>
      </c>
      <c r="C483" s="12"/>
      <c r="D483" s="11">
        <v>0</v>
      </c>
      <c r="E483" s="13" t="s">
        <v>45</v>
      </c>
      <c r="F483" s="12" t="s">
        <v>42</v>
      </c>
      <c r="G483" s="11">
        <v>1</v>
      </c>
      <c r="H483" s="11">
        <v>0</v>
      </c>
      <c r="I483" s="11">
        <v>0</v>
      </c>
      <c r="J483" s="11"/>
      <c r="K483" s="11"/>
      <c r="L483" s="11">
        <v>0</v>
      </c>
      <c r="M483" s="11"/>
      <c r="N483" s="11"/>
      <c r="O483" s="11"/>
      <c r="P483" s="11"/>
      <c r="Q483" s="11"/>
      <c r="R483" s="11"/>
      <c r="S483" s="11">
        <v>1</v>
      </c>
      <c r="T483" s="11">
        <v>1</v>
      </c>
      <c r="U483" s="11">
        <v>1</v>
      </c>
      <c r="V483" s="11">
        <v>1</v>
      </c>
      <c r="W483" s="14">
        <v>1</v>
      </c>
      <c r="X483" s="11">
        <f t="shared" si="8"/>
        <v>2</v>
      </c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</row>
    <row r="484" spans="1:37" ht="15.75" customHeight="1" x14ac:dyDescent="0.25">
      <c r="A484" s="11" t="s">
        <v>1452</v>
      </c>
      <c r="B484" s="11" t="s">
        <v>1453</v>
      </c>
      <c r="C484" s="12"/>
      <c r="D484" s="11">
        <v>0</v>
      </c>
      <c r="E484" s="13" t="s">
        <v>45</v>
      </c>
      <c r="F484" s="12" t="s">
        <v>42</v>
      </c>
      <c r="G484" s="11"/>
      <c r="H484" s="11"/>
      <c r="I484" s="11">
        <v>1</v>
      </c>
      <c r="J484" s="11"/>
      <c r="K484" s="11"/>
      <c r="L484" s="11"/>
      <c r="M484" s="11"/>
      <c r="N484" s="11"/>
      <c r="O484" s="11"/>
      <c r="P484" s="11"/>
      <c r="Q484" s="11">
        <v>1</v>
      </c>
      <c r="R484" s="14">
        <v>2</v>
      </c>
      <c r="S484" s="11"/>
      <c r="T484" s="11"/>
      <c r="U484" s="11"/>
      <c r="V484" s="11"/>
      <c r="W484" s="14">
        <v>1</v>
      </c>
      <c r="X484" s="11">
        <f t="shared" si="8"/>
        <v>2</v>
      </c>
      <c r="Y484" s="14"/>
      <c r="Z484" s="14"/>
      <c r="AA484" s="14"/>
      <c r="AB484" s="14"/>
      <c r="AC484" s="14"/>
      <c r="AD484" s="11"/>
      <c r="AE484" s="11"/>
      <c r="AF484" s="11"/>
      <c r="AG484" s="11"/>
      <c r="AH484" s="11"/>
      <c r="AI484" s="11"/>
      <c r="AJ484" s="11"/>
      <c r="AK484" s="11"/>
    </row>
    <row r="485" spans="1:37" ht="15.75" customHeight="1" x14ac:dyDescent="0.25">
      <c r="A485" s="11" t="s">
        <v>1454</v>
      </c>
      <c r="B485" s="11" t="s">
        <v>1455</v>
      </c>
      <c r="C485" s="12"/>
      <c r="D485" s="11">
        <v>0</v>
      </c>
      <c r="E485" s="13"/>
      <c r="F485" s="12" t="s">
        <v>42</v>
      </c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4"/>
      <c r="S485" s="11"/>
      <c r="T485" s="11"/>
      <c r="U485" s="11"/>
      <c r="V485" s="11"/>
      <c r="W485" s="14"/>
      <c r="X485" s="11">
        <f t="shared" si="8"/>
        <v>0</v>
      </c>
      <c r="Y485" s="14"/>
      <c r="Z485" s="14">
        <v>1</v>
      </c>
      <c r="AA485" s="14"/>
      <c r="AB485" s="14">
        <v>1</v>
      </c>
      <c r="AC485" s="14"/>
      <c r="AD485" s="11"/>
      <c r="AE485" s="11"/>
      <c r="AF485" s="11"/>
      <c r="AG485" s="11"/>
      <c r="AH485" s="11"/>
      <c r="AI485" s="11"/>
      <c r="AJ485" s="11"/>
      <c r="AK485" s="11"/>
    </row>
    <row r="486" spans="1:37" ht="15.75" customHeight="1" x14ac:dyDescent="0.25"/>
    <row r="487" spans="1:37" ht="15.75" customHeight="1" x14ac:dyDescent="0.25"/>
    <row r="488" spans="1:37" ht="15.75" customHeight="1" x14ac:dyDescent="0.25"/>
    <row r="489" spans="1:37" ht="15.75" customHeight="1" x14ac:dyDescent="0.25"/>
    <row r="490" spans="1:37" ht="15.75" customHeight="1" x14ac:dyDescent="0.25"/>
    <row r="491" spans="1:37" ht="15.75" customHeight="1" x14ac:dyDescent="0.25"/>
    <row r="492" spans="1:37" ht="15.75" customHeight="1" x14ac:dyDescent="0.25"/>
    <row r="493" spans="1:37" ht="15.75" customHeight="1" x14ac:dyDescent="0.25"/>
    <row r="494" spans="1:37" ht="15.75" customHeight="1" x14ac:dyDescent="0.25"/>
    <row r="495" spans="1:37" ht="15.75" customHeight="1" x14ac:dyDescent="0.25"/>
    <row r="496" spans="1:37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1.5" x14ac:dyDescent="0.25"/>
    <row r="930" ht="11.5" x14ac:dyDescent="0.25"/>
    <row r="931" ht="11.5" x14ac:dyDescent="0.25"/>
    <row r="932" ht="11.5" x14ac:dyDescent="0.25"/>
    <row r="933" ht="11.5" x14ac:dyDescent="0.25"/>
    <row r="934" ht="11.5" x14ac:dyDescent="0.25"/>
    <row r="935" ht="11.5" x14ac:dyDescent="0.25"/>
    <row r="936" ht="11.5" x14ac:dyDescent="0.25"/>
    <row r="937" ht="11.5" x14ac:dyDescent="0.25"/>
    <row r="938" ht="11.5" x14ac:dyDescent="0.25"/>
    <row r="939" ht="11.5" x14ac:dyDescent="0.25"/>
    <row r="940" ht="11.5" x14ac:dyDescent="0.25"/>
    <row r="941" ht="11.5" x14ac:dyDescent="0.25"/>
    <row r="942" ht="11.5" x14ac:dyDescent="0.25"/>
    <row r="943" ht="11.5" x14ac:dyDescent="0.25"/>
    <row r="944" ht="11.5" x14ac:dyDescent="0.25"/>
    <row r="945" ht="11.5" x14ac:dyDescent="0.25"/>
    <row r="946" ht="11.5" x14ac:dyDescent="0.25"/>
    <row r="947" ht="11.5" x14ac:dyDescent="0.25"/>
    <row r="948" ht="11.5" x14ac:dyDescent="0.25"/>
    <row r="949" ht="11.5" x14ac:dyDescent="0.25"/>
    <row r="950" ht="11.5" x14ac:dyDescent="0.25"/>
    <row r="951" ht="11.5" x14ac:dyDescent="0.25"/>
    <row r="952" ht="11.5" x14ac:dyDescent="0.25"/>
    <row r="953" ht="11.5" x14ac:dyDescent="0.25"/>
    <row r="954" ht="11.5" x14ac:dyDescent="0.25"/>
    <row r="955" ht="11.5" x14ac:dyDescent="0.25"/>
    <row r="956" ht="11.5" x14ac:dyDescent="0.25"/>
    <row r="957" ht="11.5" x14ac:dyDescent="0.25"/>
    <row r="958" ht="11.5" x14ac:dyDescent="0.25"/>
    <row r="959" ht="11.5" x14ac:dyDescent="0.25"/>
    <row r="960" ht="11.5" x14ac:dyDescent="0.25"/>
    <row r="961" ht="11.5" x14ac:dyDescent="0.25"/>
    <row r="962" ht="11.5" x14ac:dyDescent="0.25"/>
    <row r="963" ht="11.5" x14ac:dyDescent="0.25"/>
    <row r="964" ht="11.5" x14ac:dyDescent="0.25"/>
    <row r="965" ht="11.5" x14ac:dyDescent="0.25"/>
    <row r="966" ht="11.5" x14ac:dyDescent="0.25"/>
    <row r="967" ht="11.5" x14ac:dyDescent="0.25"/>
    <row r="968" ht="11.5" x14ac:dyDescent="0.25"/>
    <row r="969" ht="11.5" x14ac:dyDescent="0.25"/>
    <row r="970" ht="11.5" x14ac:dyDescent="0.25"/>
    <row r="971" ht="11.5" x14ac:dyDescent="0.25"/>
    <row r="972" ht="11.5" x14ac:dyDescent="0.25"/>
    <row r="973" ht="11.5" x14ac:dyDescent="0.25"/>
    <row r="974" ht="11.5" x14ac:dyDescent="0.25"/>
    <row r="975" ht="11.5" x14ac:dyDescent="0.25"/>
    <row r="976" ht="11.5" x14ac:dyDescent="0.25"/>
    <row r="977" ht="11.5" x14ac:dyDescent="0.25"/>
    <row r="978" ht="11.5" x14ac:dyDescent="0.25"/>
    <row r="979" ht="11.5" x14ac:dyDescent="0.25"/>
    <row r="980" ht="11.5" x14ac:dyDescent="0.25"/>
    <row r="981" ht="11.5" x14ac:dyDescent="0.25"/>
    <row r="982" ht="11.5" x14ac:dyDescent="0.25"/>
    <row r="983" ht="11.5" x14ac:dyDescent="0.25"/>
    <row r="984" ht="11.5" x14ac:dyDescent="0.25"/>
    <row r="985" ht="11.5" x14ac:dyDescent="0.25"/>
    <row r="986" ht="11.5" x14ac:dyDescent="0.25"/>
    <row r="987" ht="11.5" x14ac:dyDescent="0.25"/>
    <row r="988" ht="11.5" x14ac:dyDescent="0.25"/>
    <row r="989" ht="11.5" x14ac:dyDescent="0.25"/>
    <row r="990" ht="11.5" x14ac:dyDescent="0.25"/>
    <row r="991" ht="11.5" x14ac:dyDescent="0.25"/>
    <row r="992" ht="11.5" x14ac:dyDescent="0.25"/>
    <row r="993" ht="11.5" x14ac:dyDescent="0.25"/>
    <row r="994" ht="11.5" x14ac:dyDescent="0.25"/>
    <row r="995" ht="11.5" x14ac:dyDescent="0.25"/>
    <row r="996" ht="11.5" x14ac:dyDescent="0.25"/>
    <row r="997" ht="11.5" x14ac:dyDescent="0.25"/>
    <row r="998" ht="11.5" x14ac:dyDescent="0.25"/>
    <row r="999" ht="11.5" x14ac:dyDescent="0.25"/>
    <row r="1000" ht="11.5" x14ac:dyDescent="0.25"/>
    <row r="1001" ht="11.5" x14ac:dyDescent="0.25"/>
    <row r="1002" ht="11.5" x14ac:dyDescent="0.25"/>
  </sheetData>
  <autoFilter ref="A1:AK485" xr:uid="{00000000-0001-0000-0000-000000000000}">
    <sortState xmlns:xlrd2="http://schemas.microsoft.com/office/spreadsheetml/2017/richdata2" ref="A2:AK485">
      <sortCondition ref="B1:B485"/>
    </sortState>
  </autoFilter>
  <phoneticPr fontId="8" type="noConversion"/>
  <pageMargins left="0.511811024" right="0.511811024" top="0.78740157499999996" bottom="0.78740157499999996" header="0" footer="0"/>
  <pageSetup orientation="landscape" r:id="rId1"/>
  <headerFooter>
    <oddFooter>&amp;L_x000D_&amp;1#&amp;"Trebuchet MS"&amp;9&amp;K737373 PÚBLICA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/>
  </sheetViews>
  <sheetFormatPr defaultColWidth="12.7265625" defaultRowHeight="15" customHeight="1" x14ac:dyDescent="0.35"/>
  <cols>
    <col min="1" max="1" width="18.453125" customWidth="1"/>
    <col min="2" max="2" width="39.1796875" customWidth="1"/>
    <col min="3" max="6" width="8.81640625" customWidth="1"/>
    <col min="7" max="26" width="8.7265625" customWidth="1"/>
  </cols>
  <sheetData>
    <row r="1" spans="1:26" ht="13.5" customHeight="1" x14ac:dyDescent="0.35">
      <c r="A1" s="2" t="s">
        <v>1456</v>
      </c>
      <c r="B1" s="2" t="s">
        <v>1457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 x14ac:dyDescent="0.35">
      <c r="A2" s="1" t="s">
        <v>3</v>
      </c>
      <c r="B2" s="1" t="s">
        <v>1456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1" t="s">
        <v>4</v>
      </c>
      <c r="B3" s="3" t="s">
        <v>1458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35">
      <c r="A4" s="1" t="s">
        <v>5</v>
      </c>
      <c r="B4" s="1" t="s">
        <v>1459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35">
      <c r="A5" s="1" t="s">
        <v>1460</v>
      </c>
      <c r="B5" s="1" t="s">
        <v>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35">
      <c r="A6" s="1" t="s">
        <v>1461</v>
      </c>
      <c r="B6" s="1" t="s">
        <v>1462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1" t="s">
        <v>1463</v>
      </c>
      <c r="B7" s="1" t="s">
        <v>1464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1" t="s">
        <v>1465</v>
      </c>
      <c r="B8" s="1" t="s">
        <v>1466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1" t="s">
        <v>13</v>
      </c>
      <c r="B9" s="1" t="s">
        <v>1467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1" t="s">
        <v>14</v>
      </c>
      <c r="B10" s="1" t="s">
        <v>1468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35">
      <c r="A11" s="1" t="s">
        <v>1469</v>
      </c>
      <c r="B11" s="1" t="s">
        <v>1470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35">
      <c r="A12" s="1" t="s">
        <v>1471</v>
      </c>
      <c r="B12" s="1" t="s">
        <v>1472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35">
      <c r="A13" s="1" t="s">
        <v>1473</v>
      </c>
      <c r="B13" s="1" t="s">
        <v>1474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5">
      <c r="A14" s="1" t="s">
        <v>1164</v>
      </c>
      <c r="B14" s="1" t="s">
        <v>1475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5">
      <c r="A15" s="1" t="s">
        <v>1476</v>
      </c>
      <c r="B15" s="1" t="s">
        <v>1477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5">
      <c r="A16" s="1" t="s">
        <v>1478</v>
      </c>
      <c r="B16" s="1" t="s">
        <v>1479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5">
      <c r="A17" s="1" t="s">
        <v>25</v>
      </c>
      <c r="B17" s="1" t="s">
        <v>1480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35">
      <c r="A18" s="1" t="s">
        <v>26</v>
      </c>
      <c r="B18" s="1" t="s">
        <v>1481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35">
      <c r="A19" s="1" t="s">
        <v>17</v>
      </c>
      <c r="B19" s="1" t="s">
        <v>1482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35">
      <c r="A20" s="1" t="s">
        <v>1483</v>
      </c>
      <c r="B20" s="1" t="s">
        <v>1484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35">
      <c r="A21" s="1" t="s">
        <v>19</v>
      </c>
      <c r="B21" s="1" t="s">
        <v>1485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35">
      <c r="A22" s="1" t="s">
        <v>20</v>
      </c>
      <c r="B22" s="1" t="s">
        <v>1486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35">
      <c r="A23" s="1" t="s">
        <v>21</v>
      </c>
      <c r="B23" s="1" t="s">
        <v>1487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35">
      <c r="A24" s="1" t="s">
        <v>22</v>
      </c>
      <c r="B24" s="1" t="s">
        <v>1488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35">
      <c r="A25" s="1" t="s">
        <v>27</v>
      </c>
      <c r="B25" s="1" t="s">
        <v>1489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35">
      <c r="A26" s="1" t="s">
        <v>28</v>
      </c>
      <c r="B26" s="1" t="s">
        <v>1490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35">
      <c r="A27" s="1" t="s">
        <v>29</v>
      </c>
      <c r="B27" s="1" t="s">
        <v>1491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35">
      <c r="A28" s="1" t="s">
        <v>30</v>
      </c>
      <c r="B28" s="1" t="s">
        <v>1492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35">
      <c r="A29" s="1" t="s">
        <v>31</v>
      </c>
      <c r="B29" s="1" t="s">
        <v>1493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35">
      <c r="A30" s="4" t="s">
        <v>32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35">
      <c r="A31" s="4" t="s">
        <v>33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35">
      <c r="A32" s="4" t="s">
        <v>34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35">
      <c r="A33" s="4" t="s">
        <v>35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35">
      <c r="A34" s="4" t="s">
        <v>36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35">
      <c r="A35" s="4" t="s">
        <v>37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35">
      <c r="A36" s="4" t="s">
        <v>38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35">
      <c r="A37" s="4" t="s">
        <v>39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pageMargins left="0.511811024" right="0.511811024" top="0.78740157499999996" bottom="0.78740157499999996" header="0" footer="0"/>
  <pageSetup orientation="landscape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C3064A48C8A7418C6CB364284C7482" ma:contentTypeVersion="20" ma:contentTypeDescription="Crie um novo documento." ma:contentTypeScope="" ma:versionID="c64f744e9469df992fc088774b397129">
  <xsd:schema xmlns:xsd="http://www.w3.org/2001/XMLSchema" xmlns:xs="http://www.w3.org/2001/XMLSchema" xmlns:p="http://schemas.microsoft.com/office/2006/metadata/properties" xmlns:ns2="c7b38656-21e0-47e0-a73c-09ed9ad8fd7a" xmlns:ns3="9d80761c-4f93-49d9-abe6-4e420b55905a" targetNamespace="http://schemas.microsoft.com/office/2006/metadata/properties" ma:root="true" ma:fieldsID="7d2bbdf5532a341a07ae69ac81c435bb" ns2:_="" ns3:_="">
    <xsd:import namespace="c7b38656-21e0-47e0-a73c-09ed9ad8fd7a"/>
    <xsd:import namespace="9d80761c-4f93-49d9-abe6-4e420b559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8656-21e0-47e0-a73c-09ed9ad8fd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4" nillable="true" ma:displayName="Aprov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5" nillable="true" ma:displayName="Respo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6" nillable="true" ma:displayName="Criador de Aprovação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7" nillable="true" ma:displayName="Status de aprovação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0761c-4f93-49d9-abe6-4e420b55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e096b3-9222-45de-b2fe-8447d9502096}" ma:internalName="TaxCatchAll" ma:showField="CatchAllData" ma:web="9d80761c-4f93-49d9-abe6-4e420b559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b38656-21e0-47e0-a73c-09ed9ad8fd7a">
      <Terms xmlns="http://schemas.microsoft.com/office/infopath/2007/PartnerControls"/>
    </lcf76f155ced4ddcb4097134ff3c332f>
    <TaxCatchAll xmlns="9d80761c-4f93-49d9-abe6-4e420b55905a" xsi:nil="true"/>
    <_ApprovalAssignedTo xmlns="c7b38656-21e0-47e0-a73c-09ed9ad8fd7a">
      <UserInfo>
        <DisplayName/>
        <AccountId xsi:nil="true"/>
        <AccountType/>
      </UserInfo>
    </_ApprovalAssignedTo>
    <_ApprovalSentBy xmlns="c7b38656-21e0-47e0-a73c-09ed9ad8fd7a">
      <UserInfo>
        <DisplayName/>
        <AccountId xsi:nil="true"/>
        <AccountType/>
      </UserInfo>
    </_ApprovalSentBy>
    <_ApprovalStatus xmlns="c7b38656-21e0-47e0-a73c-09ed9ad8fd7a">0</_ApprovalStatus>
    <_ApprovalRespondedBy xmlns="c7b38656-21e0-47e0-a73c-09ed9ad8fd7a">
      <UserInfo>
        <DisplayName/>
        <AccountId xsi:nil="true"/>
        <AccountType/>
      </UserInfo>
    </_ApprovalRespond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D0928F-FA4A-4E66-B805-A5BBD2744F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8656-21e0-47e0-a73c-09ed9ad8fd7a"/>
    <ds:schemaRef ds:uri="9d80761c-4f93-49d9-abe6-4e420b559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A41AA9-4A58-46E0-825E-CF1F135681E8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c7b38656-21e0-47e0-a73c-09ed9ad8fd7a"/>
    <ds:schemaRef ds:uri="http://schemas.microsoft.com/office/infopath/2007/PartnerControls"/>
    <ds:schemaRef ds:uri="9d80761c-4f93-49d9-abe6-4e420b55905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BD6E5C8-79A6-40C6-B6AA-63C3C0F2724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40b9f7d-8e3a-482f-9702-4b7ffc40985a}" enabled="1" method="Privileged" siteId="{5b6f6241-9a57-4be4-8e50-1dfa72e79a5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Planilha1</vt:lpstr>
      <vt:lpstr>Dados</vt:lpstr>
      <vt:lpstr>GLOSSÁRIO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Licio Caetano</dc:creator>
  <cp:keywords/>
  <dc:description/>
  <cp:lastModifiedBy>Monica Coelho Mitkiewicz</cp:lastModifiedBy>
  <cp:revision/>
  <dcterms:created xsi:type="dcterms:W3CDTF">2024-11-06T09:49:30Z</dcterms:created>
  <dcterms:modified xsi:type="dcterms:W3CDTF">2025-12-12T18:35:20Z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0x01010087C3064A48C8A7418C6CB364284C7482</vt:lpwstr>
  </property>
  <property fmtid="{D5CDD505-2E9C-101B-9397-08002B2CF9AE}" pid="3" name="MediaServiceImageTags">
    <vt:lpwstr/>
  </property>
</Properties>
</file>